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0" windowWidth="14355" windowHeight="4695"/>
  </bookViews>
  <sheets>
    <sheet name="50м мальчики 2007 и моложе" sheetId="5" r:id="rId1"/>
    <sheet name="Таблица результатов МД2" sheetId="6" r:id="rId2"/>
    <sheet name="50м девочки 2007 и моложе" sheetId="7" r:id="rId3"/>
    <sheet name="Таблица результатов МД3" sheetId="8" r:id="rId4"/>
    <sheet name="100м мальчики 2006" sheetId="1" r:id="rId5"/>
    <sheet name="100 м мальчики 2005" sheetId="12" r:id="rId6"/>
    <sheet name="100м мальчики 2004" sheetId="14" r:id="rId7"/>
    <sheet name="Таблица результатов МД" sheetId="2" r:id="rId8"/>
    <sheet name=" 100м девочки 2006" sheetId="3" r:id="rId9"/>
    <sheet name="100м девочки 2005" sheetId="13" r:id="rId10"/>
    <sheet name="100м девочки 2004" sheetId="15" r:id="rId11"/>
    <sheet name="Таблица результатов МД1" sheetId="4" r:id="rId12"/>
    <sheet name="200м комп юноши 2003" sheetId="9" r:id="rId13"/>
    <sheet name="200м комп юноши 2002" sheetId="17" r:id="rId14"/>
    <sheet name="200м комп юноши 2001 " sheetId="18" r:id="rId15"/>
    <sheet name="200м комп юноши 2000" sheetId="21" r:id="rId16"/>
    <sheet name="200м комп юноши 1999 и старше " sheetId="22" r:id="rId17"/>
    <sheet name="Таблица результатов МД4" sheetId="10" r:id="rId18"/>
    <sheet name="200м комп девушки 2003" sheetId="11" r:id="rId19"/>
    <sheet name="200м комп девушки 2002 " sheetId="19" r:id="rId20"/>
    <sheet name="200м комп девушки 2001" sheetId="20" r:id="rId21"/>
    <sheet name="200м комп девушки 2000" sheetId="23" r:id="rId22"/>
    <sheet name="200м комп девушки 1999 и старше" sheetId="24" r:id="rId23"/>
    <sheet name="Таблица результатов МД5" sheetId="16" r:id="rId24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'50м мальчики 2007 и моложе'!$H$5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45621" iterate="1"/>
</workbook>
</file>

<file path=xl/calcChain.xml><?xml version="1.0" encoding="utf-8"?>
<calcChain xmlns="http://schemas.openxmlformats.org/spreadsheetml/2006/main">
  <c r="G5" i="5" l="1"/>
  <c r="G6" i="5"/>
  <c r="G7" i="5"/>
  <c r="G8" i="5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D5" i="5" l="1"/>
  <c r="L5" i="6" l="1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7" i="6"/>
  <c r="L138" i="6"/>
  <c r="L139" i="6"/>
  <c r="L140" i="6"/>
  <c r="L141" i="6"/>
  <c r="L142" i="6"/>
  <c r="L143" i="6"/>
  <c r="L144" i="6"/>
  <c r="L145" i="6"/>
  <c r="L146" i="6"/>
  <c r="L147" i="6"/>
  <c r="L148" i="6"/>
  <c r="L149" i="6"/>
  <c r="L150" i="6"/>
  <c r="L151" i="6"/>
  <c r="L152" i="6"/>
  <c r="L153" i="6"/>
  <c r="L154" i="6"/>
  <c r="L155" i="6"/>
  <c r="L156" i="6"/>
  <c r="L157" i="6"/>
  <c r="L158" i="6"/>
  <c r="L159" i="6"/>
  <c r="L160" i="6"/>
  <c r="L161" i="6"/>
  <c r="L162" i="6"/>
  <c r="L163" i="6"/>
  <c r="L164" i="6"/>
  <c r="L165" i="6"/>
  <c r="L166" i="6"/>
  <c r="L167" i="6"/>
  <c r="L168" i="6"/>
  <c r="L169" i="6"/>
  <c r="L170" i="6"/>
  <c r="L171" i="6"/>
  <c r="L172" i="6"/>
  <c r="L173" i="6"/>
  <c r="L174" i="6"/>
  <c r="L175" i="6"/>
  <c r="L176" i="6"/>
  <c r="L177" i="6"/>
  <c r="L178" i="6"/>
  <c r="L179" i="6"/>
  <c r="L180" i="6"/>
  <c r="L181" i="6"/>
  <c r="L182" i="6"/>
  <c r="L183" i="6"/>
  <c r="L184" i="6"/>
  <c r="L185" i="6"/>
  <c r="L186" i="6"/>
  <c r="L187" i="6"/>
  <c r="L188" i="6"/>
  <c r="L189" i="6"/>
  <c r="L190" i="6"/>
  <c r="L191" i="6"/>
  <c r="L192" i="6"/>
  <c r="L193" i="6"/>
  <c r="L194" i="6"/>
  <c r="L195" i="6"/>
  <c r="L196" i="6"/>
  <c r="L197" i="6"/>
  <c r="L198" i="6"/>
  <c r="L199" i="6"/>
  <c r="L200" i="6"/>
  <c r="L201" i="6"/>
  <c r="L202" i="6"/>
  <c r="L203" i="6"/>
  <c r="L204" i="6"/>
  <c r="D17" i="5"/>
  <c r="L4" i="6"/>
  <c r="D14" i="5" l="1"/>
  <c r="E74" i="15" l="1"/>
  <c r="D74" i="15"/>
  <c r="E73" i="15"/>
  <c r="D73" i="15"/>
  <c r="E72" i="15"/>
  <c r="D72" i="15"/>
  <c r="E71" i="15"/>
  <c r="D71" i="15"/>
  <c r="E70" i="15"/>
  <c r="D70" i="15"/>
  <c r="E69" i="15"/>
  <c r="D69" i="15"/>
  <c r="E68" i="15"/>
  <c r="D68" i="15"/>
  <c r="E67" i="15"/>
  <c r="D67" i="15"/>
  <c r="E66" i="15"/>
  <c r="D66" i="15"/>
  <c r="E65" i="15"/>
  <c r="D65" i="15"/>
  <c r="E64" i="15"/>
  <c r="D64" i="15"/>
  <c r="E63" i="15"/>
  <c r="D63" i="15"/>
  <c r="E62" i="15"/>
  <c r="D62" i="15"/>
  <c r="E61" i="15"/>
  <c r="D61" i="15"/>
  <c r="E60" i="15"/>
  <c r="D60" i="15"/>
  <c r="E59" i="15"/>
  <c r="D59" i="15"/>
  <c r="E58" i="15"/>
  <c r="D58" i="15"/>
  <c r="E57" i="15"/>
  <c r="D57" i="15"/>
  <c r="E56" i="15"/>
  <c r="D56" i="15"/>
  <c r="E55" i="15"/>
  <c r="D55" i="15"/>
  <c r="E54" i="15"/>
  <c r="D54" i="15"/>
  <c r="E53" i="15"/>
  <c r="D53" i="15"/>
  <c r="E52" i="15"/>
  <c r="D52" i="15"/>
  <c r="E51" i="15"/>
  <c r="D51" i="15"/>
  <c r="E50" i="15"/>
  <c r="D50" i="15"/>
  <c r="E49" i="15"/>
  <c r="D49" i="15"/>
  <c r="E48" i="15"/>
  <c r="D48" i="15"/>
  <c r="E47" i="15"/>
  <c r="D47" i="15"/>
  <c r="E46" i="15"/>
  <c r="D46" i="15"/>
  <c r="E45" i="15"/>
  <c r="D45" i="15"/>
  <c r="E44" i="15"/>
  <c r="D44" i="15"/>
  <c r="E43" i="15"/>
  <c r="D43" i="15"/>
  <c r="E42" i="15"/>
  <c r="D42" i="15"/>
  <c r="E41" i="15"/>
  <c r="D41" i="15"/>
  <c r="E40" i="15"/>
  <c r="D40" i="15"/>
  <c r="E39" i="15"/>
  <c r="D39" i="15"/>
  <c r="E38" i="15"/>
  <c r="D38" i="15"/>
  <c r="E37" i="15"/>
  <c r="D37" i="15"/>
  <c r="E36" i="15"/>
  <c r="D36" i="15"/>
  <c r="E35" i="15"/>
  <c r="D35" i="15"/>
  <c r="E34" i="15"/>
  <c r="D34" i="15"/>
  <c r="E33" i="15"/>
  <c r="D33" i="15"/>
  <c r="E32" i="15"/>
  <c r="D32" i="15"/>
  <c r="E31" i="15"/>
  <c r="D31" i="15"/>
  <c r="E30" i="15"/>
  <c r="D30" i="15"/>
  <c r="E29" i="15"/>
  <c r="D29" i="15"/>
  <c r="E28" i="15"/>
  <c r="D28" i="15"/>
  <c r="E27" i="15"/>
  <c r="D27" i="15"/>
  <c r="E26" i="15"/>
  <c r="D26" i="15"/>
  <c r="E25" i="15"/>
  <c r="D25" i="15"/>
  <c r="E24" i="15"/>
  <c r="D24" i="15"/>
  <c r="E23" i="15"/>
  <c r="D23" i="15"/>
  <c r="E22" i="15"/>
  <c r="D22" i="15"/>
  <c r="E21" i="15"/>
  <c r="D21" i="15"/>
  <c r="E20" i="15"/>
  <c r="D20" i="15"/>
  <c r="E19" i="15"/>
  <c r="D19" i="15"/>
  <c r="E18" i="15"/>
  <c r="D18" i="15"/>
  <c r="E17" i="15"/>
  <c r="D17" i="15"/>
  <c r="E16" i="15"/>
  <c r="D16" i="15"/>
  <c r="E15" i="15"/>
  <c r="D15" i="15"/>
  <c r="E14" i="15"/>
  <c r="D14" i="15"/>
  <c r="E13" i="15"/>
  <c r="D13" i="15"/>
  <c r="E12" i="15"/>
  <c r="D12" i="15"/>
  <c r="E11" i="15"/>
  <c r="D11" i="15"/>
  <c r="E10" i="15"/>
  <c r="D10" i="15"/>
  <c r="E9" i="15"/>
  <c r="D9" i="15"/>
  <c r="E8" i="15"/>
  <c r="D8" i="15"/>
  <c r="E7" i="15"/>
  <c r="D7" i="15"/>
  <c r="E6" i="15"/>
  <c r="D6" i="15"/>
  <c r="E5" i="15"/>
  <c r="D5" i="15"/>
  <c r="E72" i="24" l="1"/>
  <c r="D72" i="24"/>
  <c r="E71" i="24"/>
  <c r="D71" i="24"/>
  <c r="E70" i="24"/>
  <c r="D70" i="24"/>
  <c r="E69" i="24"/>
  <c r="D69" i="24"/>
  <c r="E68" i="24"/>
  <c r="D68" i="24"/>
  <c r="E67" i="24"/>
  <c r="D67" i="24"/>
  <c r="E66" i="24"/>
  <c r="D66" i="24"/>
  <c r="E65" i="24"/>
  <c r="D65" i="24"/>
  <c r="E64" i="24"/>
  <c r="D64" i="24"/>
  <c r="E63" i="24"/>
  <c r="D63" i="24"/>
  <c r="E62" i="24"/>
  <c r="D62" i="24"/>
  <c r="E61" i="24"/>
  <c r="D61" i="24"/>
  <c r="E60" i="24"/>
  <c r="D60" i="24"/>
  <c r="E59" i="24"/>
  <c r="D59" i="24"/>
  <c r="E58" i="24"/>
  <c r="D58" i="24"/>
  <c r="E57" i="24"/>
  <c r="D57" i="24"/>
  <c r="E56" i="24"/>
  <c r="D56" i="24"/>
  <c r="E55" i="24"/>
  <c r="D55" i="24"/>
  <c r="E54" i="24"/>
  <c r="D54" i="24"/>
  <c r="E53" i="24"/>
  <c r="D53" i="24"/>
  <c r="E52" i="24"/>
  <c r="D52" i="24"/>
  <c r="E51" i="24"/>
  <c r="D51" i="24"/>
  <c r="E50" i="24"/>
  <c r="D50" i="24"/>
  <c r="E49" i="24"/>
  <c r="D49" i="24"/>
  <c r="E48" i="24"/>
  <c r="D48" i="24"/>
  <c r="E47" i="24"/>
  <c r="D47" i="24"/>
  <c r="E46" i="24"/>
  <c r="D46" i="24"/>
  <c r="E45" i="24"/>
  <c r="D45" i="24"/>
  <c r="E44" i="24"/>
  <c r="D44" i="24"/>
  <c r="E43" i="24"/>
  <c r="D43" i="24"/>
  <c r="E42" i="24"/>
  <c r="D42" i="24"/>
  <c r="E41" i="24"/>
  <c r="D41" i="24"/>
  <c r="E40" i="24"/>
  <c r="D40" i="24"/>
  <c r="E39" i="24"/>
  <c r="D39" i="24"/>
  <c r="E38" i="24"/>
  <c r="D38" i="24"/>
  <c r="E37" i="24"/>
  <c r="D37" i="24"/>
  <c r="E36" i="24"/>
  <c r="D36" i="24"/>
  <c r="E35" i="24"/>
  <c r="D35" i="24"/>
  <c r="E34" i="24"/>
  <c r="D34" i="24"/>
  <c r="E33" i="24"/>
  <c r="D33" i="24"/>
  <c r="E32" i="24"/>
  <c r="D32" i="24"/>
  <c r="E31" i="24"/>
  <c r="D31" i="24"/>
  <c r="E30" i="24"/>
  <c r="D30" i="24"/>
  <c r="E29" i="24"/>
  <c r="D29" i="24"/>
  <c r="E28" i="24"/>
  <c r="D28" i="24"/>
  <c r="E27" i="24"/>
  <c r="D27" i="24"/>
  <c r="E26" i="24"/>
  <c r="D26" i="24"/>
  <c r="E25" i="24"/>
  <c r="D25" i="24"/>
  <c r="E24" i="24"/>
  <c r="D24" i="24"/>
  <c r="E23" i="24"/>
  <c r="D23" i="24"/>
  <c r="E22" i="24"/>
  <c r="D22" i="24"/>
  <c r="E21" i="24"/>
  <c r="D21" i="24"/>
  <c r="E20" i="24"/>
  <c r="D20" i="24"/>
  <c r="E19" i="24"/>
  <c r="D19" i="24"/>
  <c r="E18" i="24"/>
  <c r="D18" i="24"/>
  <c r="E17" i="24"/>
  <c r="D17" i="24"/>
  <c r="E16" i="24"/>
  <c r="D16" i="24"/>
  <c r="E15" i="24"/>
  <c r="D15" i="24"/>
  <c r="E14" i="24"/>
  <c r="D14" i="24"/>
  <c r="E13" i="24"/>
  <c r="D13" i="24"/>
  <c r="E12" i="24"/>
  <c r="D12" i="24"/>
  <c r="E11" i="24"/>
  <c r="D11" i="24"/>
  <c r="E10" i="24"/>
  <c r="D10" i="24"/>
  <c r="E9" i="24"/>
  <c r="D9" i="24"/>
  <c r="E8" i="24"/>
  <c r="D8" i="24"/>
  <c r="E7" i="24"/>
  <c r="D7" i="24"/>
  <c r="E6" i="24"/>
  <c r="D6" i="24"/>
  <c r="E5" i="24"/>
  <c r="D5" i="24"/>
  <c r="E4" i="24"/>
  <c r="D4" i="24"/>
  <c r="E3" i="24"/>
  <c r="D3" i="24"/>
  <c r="E72" i="23"/>
  <c r="D72" i="23"/>
  <c r="E71" i="23"/>
  <c r="D71" i="23"/>
  <c r="E70" i="23"/>
  <c r="D70" i="23"/>
  <c r="E69" i="23"/>
  <c r="D69" i="23"/>
  <c r="E68" i="23"/>
  <c r="D68" i="23"/>
  <c r="E67" i="23"/>
  <c r="D67" i="23"/>
  <c r="E66" i="23"/>
  <c r="D66" i="23"/>
  <c r="E65" i="23"/>
  <c r="D65" i="23"/>
  <c r="E64" i="23"/>
  <c r="D64" i="23"/>
  <c r="E63" i="23"/>
  <c r="D63" i="23"/>
  <c r="E62" i="23"/>
  <c r="D62" i="23"/>
  <c r="E61" i="23"/>
  <c r="D61" i="23"/>
  <c r="E60" i="23"/>
  <c r="D60" i="23"/>
  <c r="E59" i="23"/>
  <c r="D59" i="23"/>
  <c r="E58" i="23"/>
  <c r="D58" i="23"/>
  <c r="E57" i="23"/>
  <c r="D57" i="23"/>
  <c r="E56" i="23"/>
  <c r="D56" i="23"/>
  <c r="E55" i="23"/>
  <c r="D55" i="23"/>
  <c r="E54" i="23"/>
  <c r="D54" i="23"/>
  <c r="E53" i="23"/>
  <c r="D53" i="23"/>
  <c r="E52" i="23"/>
  <c r="D52" i="23"/>
  <c r="E51" i="23"/>
  <c r="D51" i="23"/>
  <c r="E50" i="23"/>
  <c r="D50" i="23"/>
  <c r="E49" i="23"/>
  <c r="D49" i="23"/>
  <c r="E48" i="23"/>
  <c r="D48" i="23"/>
  <c r="E47" i="23"/>
  <c r="D47" i="23"/>
  <c r="E46" i="23"/>
  <c r="D46" i="23"/>
  <c r="E45" i="23"/>
  <c r="D45" i="23"/>
  <c r="E44" i="23"/>
  <c r="D44" i="23"/>
  <c r="E43" i="23"/>
  <c r="D43" i="23"/>
  <c r="E42" i="23"/>
  <c r="D42" i="23"/>
  <c r="E41" i="23"/>
  <c r="D41" i="23"/>
  <c r="E40" i="23"/>
  <c r="D40" i="23"/>
  <c r="E39" i="23"/>
  <c r="D39" i="23"/>
  <c r="E38" i="23"/>
  <c r="D38" i="23"/>
  <c r="E37" i="23"/>
  <c r="D37" i="23"/>
  <c r="E36" i="23"/>
  <c r="D36" i="23"/>
  <c r="E35" i="23"/>
  <c r="D35" i="23"/>
  <c r="E34" i="23"/>
  <c r="D34" i="23"/>
  <c r="E33" i="23"/>
  <c r="D33" i="23"/>
  <c r="E32" i="23"/>
  <c r="D32" i="23"/>
  <c r="E31" i="23"/>
  <c r="D31" i="23"/>
  <c r="E30" i="23"/>
  <c r="D30" i="23"/>
  <c r="E29" i="23"/>
  <c r="D29" i="23"/>
  <c r="E28" i="23"/>
  <c r="D28" i="23"/>
  <c r="E27" i="23"/>
  <c r="D27" i="23"/>
  <c r="E26" i="23"/>
  <c r="D26" i="23"/>
  <c r="E25" i="23"/>
  <c r="D25" i="23"/>
  <c r="E24" i="23"/>
  <c r="D24" i="23"/>
  <c r="E23" i="23"/>
  <c r="D23" i="23"/>
  <c r="E22" i="23"/>
  <c r="D22" i="23"/>
  <c r="E21" i="23"/>
  <c r="D21" i="23"/>
  <c r="E20" i="23"/>
  <c r="D20" i="23"/>
  <c r="E19" i="23"/>
  <c r="D19" i="23"/>
  <c r="E18" i="23"/>
  <c r="D18" i="23"/>
  <c r="E17" i="23"/>
  <c r="D17" i="23"/>
  <c r="E16" i="23"/>
  <c r="D16" i="23"/>
  <c r="E15" i="23"/>
  <c r="D15" i="23"/>
  <c r="E14" i="23"/>
  <c r="D14" i="23"/>
  <c r="E13" i="23"/>
  <c r="D13" i="23"/>
  <c r="E12" i="23"/>
  <c r="D12" i="23"/>
  <c r="E11" i="23"/>
  <c r="D11" i="23"/>
  <c r="E10" i="23"/>
  <c r="D10" i="23"/>
  <c r="E9" i="23"/>
  <c r="D9" i="23"/>
  <c r="E8" i="23"/>
  <c r="D8" i="23"/>
  <c r="E7" i="23"/>
  <c r="D7" i="23"/>
  <c r="E6" i="23"/>
  <c r="D6" i="23"/>
  <c r="E5" i="23"/>
  <c r="D5" i="23"/>
  <c r="E4" i="23"/>
  <c r="D4" i="23"/>
  <c r="E3" i="23"/>
  <c r="D3" i="23"/>
  <c r="E74" i="22"/>
  <c r="D74" i="22"/>
  <c r="E73" i="22"/>
  <c r="D73" i="22"/>
  <c r="E72" i="22"/>
  <c r="D72" i="22"/>
  <c r="E71" i="22"/>
  <c r="D71" i="22"/>
  <c r="E70" i="22"/>
  <c r="D70" i="22"/>
  <c r="E69" i="22"/>
  <c r="D69" i="22"/>
  <c r="E68" i="22"/>
  <c r="D68" i="22"/>
  <c r="E67" i="22"/>
  <c r="D67" i="22"/>
  <c r="E66" i="22"/>
  <c r="D66" i="22"/>
  <c r="E65" i="22"/>
  <c r="D65" i="22"/>
  <c r="E64" i="22"/>
  <c r="D64" i="22"/>
  <c r="E63" i="22"/>
  <c r="D63" i="22"/>
  <c r="E62" i="22"/>
  <c r="D62" i="22"/>
  <c r="E61" i="22"/>
  <c r="D61" i="22"/>
  <c r="E60" i="22"/>
  <c r="D60" i="22"/>
  <c r="E59" i="22"/>
  <c r="D59" i="22"/>
  <c r="E58" i="22"/>
  <c r="D58" i="22"/>
  <c r="E57" i="22"/>
  <c r="D57" i="22"/>
  <c r="E56" i="22"/>
  <c r="D56" i="22"/>
  <c r="E55" i="22"/>
  <c r="D55" i="22"/>
  <c r="E54" i="22"/>
  <c r="D54" i="22"/>
  <c r="E53" i="22"/>
  <c r="D53" i="22"/>
  <c r="E52" i="22"/>
  <c r="D52" i="22"/>
  <c r="E51" i="22"/>
  <c r="D51" i="22"/>
  <c r="E50" i="22"/>
  <c r="D50" i="22"/>
  <c r="E49" i="22"/>
  <c r="D49" i="22"/>
  <c r="E48" i="22"/>
  <c r="D48" i="22"/>
  <c r="E47" i="22"/>
  <c r="D47" i="22"/>
  <c r="E46" i="22"/>
  <c r="D46" i="22"/>
  <c r="E45" i="22"/>
  <c r="D45" i="22"/>
  <c r="E44" i="22"/>
  <c r="D44" i="22"/>
  <c r="E43" i="22"/>
  <c r="D43" i="22"/>
  <c r="E42" i="22"/>
  <c r="D42" i="22"/>
  <c r="E41" i="22"/>
  <c r="D41" i="22"/>
  <c r="E40" i="22"/>
  <c r="D40" i="22"/>
  <c r="E39" i="22"/>
  <c r="D39" i="22"/>
  <c r="E38" i="22"/>
  <c r="D38" i="22"/>
  <c r="E37" i="22"/>
  <c r="D37" i="22"/>
  <c r="E36" i="22"/>
  <c r="D36" i="22"/>
  <c r="E35" i="22"/>
  <c r="D35" i="22"/>
  <c r="E34" i="22"/>
  <c r="D34" i="22"/>
  <c r="E33" i="22"/>
  <c r="D33" i="22"/>
  <c r="E32" i="22"/>
  <c r="D32" i="22"/>
  <c r="E31" i="22"/>
  <c r="D31" i="22"/>
  <c r="E30" i="22"/>
  <c r="D30" i="22"/>
  <c r="E29" i="22"/>
  <c r="D29" i="22"/>
  <c r="E28" i="22"/>
  <c r="D28" i="22"/>
  <c r="E27" i="22"/>
  <c r="D27" i="22"/>
  <c r="E26" i="22"/>
  <c r="D26" i="22"/>
  <c r="E25" i="22"/>
  <c r="D25" i="22"/>
  <c r="E24" i="22"/>
  <c r="D24" i="22"/>
  <c r="E23" i="22"/>
  <c r="D23" i="22"/>
  <c r="E22" i="22"/>
  <c r="D22" i="22"/>
  <c r="E21" i="22"/>
  <c r="D21" i="22"/>
  <c r="E20" i="22"/>
  <c r="D20" i="22"/>
  <c r="E19" i="22"/>
  <c r="D19" i="22"/>
  <c r="E18" i="22"/>
  <c r="D18" i="22"/>
  <c r="E17" i="22"/>
  <c r="D17" i="22"/>
  <c r="E16" i="22"/>
  <c r="D16" i="22"/>
  <c r="E15" i="22"/>
  <c r="D15" i="22"/>
  <c r="E14" i="22"/>
  <c r="D14" i="22"/>
  <c r="E13" i="22"/>
  <c r="D13" i="22"/>
  <c r="E12" i="22"/>
  <c r="D12" i="22"/>
  <c r="E11" i="22"/>
  <c r="D11" i="22"/>
  <c r="E10" i="22"/>
  <c r="D10" i="22"/>
  <c r="E9" i="22"/>
  <c r="D9" i="22"/>
  <c r="E8" i="22"/>
  <c r="D8" i="22"/>
  <c r="E7" i="22"/>
  <c r="D7" i="22"/>
  <c r="E6" i="22"/>
  <c r="D6" i="22"/>
  <c r="E5" i="22"/>
  <c r="D5" i="22"/>
  <c r="E74" i="21"/>
  <c r="D74" i="21"/>
  <c r="E73" i="21"/>
  <c r="D73" i="21"/>
  <c r="E72" i="21"/>
  <c r="D72" i="21"/>
  <c r="E71" i="21"/>
  <c r="D71" i="21"/>
  <c r="E70" i="21"/>
  <c r="D70" i="21"/>
  <c r="E69" i="21"/>
  <c r="D69" i="21"/>
  <c r="E68" i="21"/>
  <c r="D68" i="21"/>
  <c r="E67" i="21"/>
  <c r="D67" i="21"/>
  <c r="E66" i="21"/>
  <c r="D66" i="21"/>
  <c r="E65" i="21"/>
  <c r="D65" i="21"/>
  <c r="E64" i="21"/>
  <c r="D64" i="21"/>
  <c r="E63" i="21"/>
  <c r="D63" i="21"/>
  <c r="E62" i="21"/>
  <c r="D62" i="21"/>
  <c r="E61" i="21"/>
  <c r="D61" i="21"/>
  <c r="E60" i="21"/>
  <c r="D60" i="21"/>
  <c r="E59" i="21"/>
  <c r="D59" i="21"/>
  <c r="E58" i="21"/>
  <c r="D58" i="21"/>
  <c r="E57" i="21"/>
  <c r="D57" i="21"/>
  <c r="E56" i="21"/>
  <c r="D56" i="21"/>
  <c r="E55" i="21"/>
  <c r="D55" i="21"/>
  <c r="E54" i="21"/>
  <c r="D54" i="21"/>
  <c r="E53" i="21"/>
  <c r="D53" i="21"/>
  <c r="E52" i="21"/>
  <c r="D52" i="21"/>
  <c r="E51" i="21"/>
  <c r="D51" i="21"/>
  <c r="E50" i="21"/>
  <c r="D50" i="21"/>
  <c r="E49" i="21"/>
  <c r="D49" i="21"/>
  <c r="E48" i="21"/>
  <c r="D48" i="21"/>
  <c r="E47" i="21"/>
  <c r="D47" i="21"/>
  <c r="E46" i="21"/>
  <c r="D46" i="21"/>
  <c r="E45" i="21"/>
  <c r="D45" i="21"/>
  <c r="E44" i="21"/>
  <c r="D44" i="21"/>
  <c r="E43" i="21"/>
  <c r="D43" i="21"/>
  <c r="E42" i="21"/>
  <c r="D42" i="21"/>
  <c r="E41" i="21"/>
  <c r="D41" i="21"/>
  <c r="E40" i="21"/>
  <c r="D40" i="21"/>
  <c r="E39" i="21"/>
  <c r="D39" i="21"/>
  <c r="E38" i="21"/>
  <c r="D38" i="21"/>
  <c r="E37" i="21"/>
  <c r="D37" i="21"/>
  <c r="E36" i="21"/>
  <c r="D36" i="21"/>
  <c r="E35" i="21"/>
  <c r="D35" i="21"/>
  <c r="E34" i="21"/>
  <c r="D34" i="21"/>
  <c r="E33" i="21"/>
  <c r="D33" i="21"/>
  <c r="E32" i="21"/>
  <c r="D32" i="21"/>
  <c r="E31" i="21"/>
  <c r="D31" i="21"/>
  <c r="E30" i="21"/>
  <c r="D30" i="21"/>
  <c r="E29" i="21"/>
  <c r="D29" i="21"/>
  <c r="E28" i="21"/>
  <c r="D28" i="21"/>
  <c r="E27" i="21"/>
  <c r="D27" i="21"/>
  <c r="E26" i="21"/>
  <c r="D26" i="21"/>
  <c r="E25" i="21"/>
  <c r="D25" i="21"/>
  <c r="E24" i="21"/>
  <c r="D24" i="21"/>
  <c r="E23" i="21"/>
  <c r="D23" i="21"/>
  <c r="E22" i="21"/>
  <c r="D22" i="21"/>
  <c r="E21" i="21"/>
  <c r="D21" i="21"/>
  <c r="E20" i="21"/>
  <c r="D20" i="21"/>
  <c r="E19" i="21"/>
  <c r="D19" i="21"/>
  <c r="E18" i="21"/>
  <c r="D18" i="21"/>
  <c r="E17" i="21"/>
  <c r="D17" i="21"/>
  <c r="E16" i="21"/>
  <c r="D16" i="21"/>
  <c r="E15" i="21"/>
  <c r="D15" i="21"/>
  <c r="E14" i="21"/>
  <c r="D14" i="21"/>
  <c r="E13" i="21"/>
  <c r="D13" i="21"/>
  <c r="E12" i="21"/>
  <c r="D12" i="21"/>
  <c r="E11" i="21"/>
  <c r="D11" i="21"/>
  <c r="E10" i="21"/>
  <c r="D10" i="21"/>
  <c r="E9" i="21"/>
  <c r="D9" i="21"/>
  <c r="E8" i="21"/>
  <c r="D8" i="21"/>
  <c r="E7" i="21"/>
  <c r="D7" i="21"/>
  <c r="E6" i="21"/>
  <c r="D6" i="21"/>
  <c r="E5" i="21"/>
  <c r="D5" i="21"/>
  <c r="E72" i="20"/>
  <c r="D72" i="20"/>
  <c r="E71" i="20"/>
  <c r="D71" i="20"/>
  <c r="E70" i="20"/>
  <c r="D70" i="20"/>
  <c r="E69" i="20"/>
  <c r="D69" i="20"/>
  <c r="E68" i="20"/>
  <c r="D68" i="20"/>
  <c r="E67" i="20"/>
  <c r="D67" i="20"/>
  <c r="E66" i="20"/>
  <c r="D66" i="20"/>
  <c r="E65" i="20"/>
  <c r="D65" i="20"/>
  <c r="E64" i="20"/>
  <c r="D64" i="20"/>
  <c r="E63" i="20"/>
  <c r="D63" i="20"/>
  <c r="E62" i="20"/>
  <c r="D62" i="20"/>
  <c r="E61" i="20"/>
  <c r="D61" i="20"/>
  <c r="E60" i="20"/>
  <c r="D60" i="20"/>
  <c r="E59" i="20"/>
  <c r="D59" i="20"/>
  <c r="E58" i="20"/>
  <c r="D58" i="20"/>
  <c r="E57" i="20"/>
  <c r="D57" i="20"/>
  <c r="E56" i="20"/>
  <c r="D56" i="20"/>
  <c r="E55" i="20"/>
  <c r="D55" i="20"/>
  <c r="E54" i="20"/>
  <c r="D54" i="20"/>
  <c r="E53" i="20"/>
  <c r="D53" i="20"/>
  <c r="E52" i="20"/>
  <c r="D52" i="20"/>
  <c r="E51" i="20"/>
  <c r="D51" i="20"/>
  <c r="E50" i="20"/>
  <c r="D50" i="20"/>
  <c r="E49" i="20"/>
  <c r="D49" i="20"/>
  <c r="E48" i="20"/>
  <c r="D48" i="20"/>
  <c r="E47" i="20"/>
  <c r="D47" i="20"/>
  <c r="E46" i="20"/>
  <c r="D46" i="20"/>
  <c r="E45" i="20"/>
  <c r="D45" i="20"/>
  <c r="E44" i="20"/>
  <c r="D44" i="20"/>
  <c r="E43" i="20"/>
  <c r="D43" i="20"/>
  <c r="E42" i="20"/>
  <c r="D42" i="20"/>
  <c r="E41" i="20"/>
  <c r="D41" i="20"/>
  <c r="E40" i="20"/>
  <c r="D40" i="20"/>
  <c r="E39" i="20"/>
  <c r="D39" i="20"/>
  <c r="E38" i="20"/>
  <c r="D38" i="20"/>
  <c r="E37" i="20"/>
  <c r="D37" i="20"/>
  <c r="E36" i="20"/>
  <c r="D36" i="20"/>
  <c r="E35" i="20"/>
  <c r="D35" i="20"/>
  <c r="E34" i="20"/>
  <c r="D34" i="20"/>
  <c r="E33" i="20"/>
  <c r="D33" i="20"/>
  <c r="E32" i="20"/>
  <c r="D32" i="20"/>
  <c r="E31" i="20"/>
  <c r="D31" i="20"/>
  <c r="E30" i="20"/>
  <c r="D30" i="20"/>
  <c r="E29" i="20"/>
  <c r="D29" i="20"/>
  <c r="E28" i="20"/>
  <c r="D28" i="20"/>
  <c r="E27" i="20"/>
  <c r="D27" i="20"/>
  <c r="E26" i="20"/>
  <c r="D26" i="20"/>
  <c r="E25" i="20"/>
  <c r="D25" i="20"/>
  <c r="E24" i="20"/>
  <c r="D24" i="20"/>
  <c r="E23" i="20"/>
  <c r="D23" i="20"/>
  <c r="E22" i="20"/>
  <c r="D22" i="20"/>
  <c r="E21" i="20"/>
  <c r="D21" i="20"/>
  <c r="E20" i="20"/>
  <c r="D20" i="20"/>
  <c r="E19" i="20"/>
  <c r="D19" i="20"/>
  <c r="E18" i="20"/>
  <c r="D18" i="20"/>
  <c r="E17" i="20"/>
  <c r="D17" i="20"/>
  <c r="E16" i="20"/>
  <c r="D16" i="20"/>
  <c r="E15" i="20"/>
  <c r="D15" i="20"/>
  <c r="E14" i="20"/>
  <c r="D14" i="20"/>
  <c r="E13" i="20"/>
  <c r="D13" i="20"/>
  <c r="E12" i="20"/>
  <c r="D12" i="20"/>
  <c r="E11" i="20"/>
  <c r="D11" i="20"/>
  <c r="E10" i="20"/>
  <c r="D10" i="20"/>
  <c r="E9" i="20"/>
  <c r="D9" i="20"/>
  <c r="E8" i="20"/>
  <c r="D8" i="20"/>
  <c r="E7" i="20"/>
  <c r="D7" i="20"/>
  <c r="E6" i="20"/>
  <c r="D6" i="20"/>
  <c r="E5" i="20"/>
  <c r="D5" i="20"/>
  <c r="E4" i="20"/>
  <c r="D4" i="20"/>
  <c r="E3" i="20"/>
  <c r="D3" i="20"/>
  <c r="E72" i="19"/>
  <c r="D72" i="19"/>
  <c r="E71" i="19"/>
  <c r="D71" i="19"/>
  <c r="E70" i="19"/>
  <c r="D70" i="19"/>
  <c r="E69" i="19"/>
  <c r="D69" i="19"/>
  <c r="E68" i="19"/>
  <c r="D68" i="19"/>
  <c r="E67" i="19"/>
  <c r="D67" i="19"/>
  <c r="E66" i="19"/>
  <c r="D66" i="19"/>
  <c r="E65" i="19"/>
  <c r="D65" i="19"/>
  <c r="E64" i="19"/>
  <c r="D64" i="19"/>
  <c r="E63" i="19"/>
  <c r="D63" i="19"/>
  <c r="E62" i="19"/>
  <c r="D62" i="19"/>
  <c r="E61" i="19"/>
  <c r="D61" i="19"/>
  <c r="E60" i="19"/>
  <c r="D60" i="19"/>
  <c r="E59" i="19"/>
  <c r="D59" i="19"/>
  <c r="E58" i="19"/>
  <c r="D58" i="19"/>
  <c r="E57" i="19"/>
  <c r="D57" i="19"/>
  <c r="E56" i="19"/>
  <c r="D56" i="19"/>
  <c r="E55" i="19"/>
  <c r="D55" i="19"/>
  <c r="E54" i="19"/>
  <c r="D54" i="19"/>
  <c r="E53" i="19"/>
  <c r="D53" i="19"/>
  <c r="E52" i="19"/>
  <c r="D52" i="19"/>
  <c r="E51" i="19"/>
  <c r="D51" i="19"/>
  <c r="E50" i="19"/>
  <c r="D50" i="19"/>
  <c r="E49" i="19"/>
  <c r="D49" i="19"/>
  <c r="E48" i="19"/>
  <c r="D48" i="19"/>
  <c r="E47" i="19"/>
  <c r="D47" i="19"/>
  <c r="E46" i="19"/>
  <c r="D46" i="19"/>
  <c r="E45" i="19"/>
  <c r="D45" i="19"/>
  <c r="E44" i="19"/>
  <c r="D44" i="19"/>
  <c r="E43" i="19"/>
  <c r="D43" i="19"/>
  <c r="E42" i="19"/>
  <c r="D42" i="19"/>
  <c r="E41" i="19"/>
  <c r="D41" i="19"/>
  <c r="E40" i="19"/>
  <c r="D40" i="19"/>
  <c r="E39" i="19"/>
  <c r="D39" i="19"/>
  <c r="E38" i="19"/>
  <c r="D38" i="19"/>
  <c r="E37" i="19"/>
  <c r="D37" i="19"/>
  <c r="E36" i="19"/>
  <c r="D36" i="19"/>
  <c r="E35" i="19"/>
  <c r="D35" i="19"/>
  <c r="E34" i="19"/>
  <c r="D34" i="19"/>
  <c r="E33" i="19"/>
  <c r="D33" i="19"/>
  <c r="E32" i="19"/>
  <c r="D32" i="19"/>
  <c r="E31" i="19"/>
  <c r="D31" i="19"/>
  <c r="E30" i="19"/>
  <c r="D30" i="19"/>
  <c r="E29" i="19"/>
  <c r="D29" i="19"/>
  <c r="E28" i="19"/>
  <c r="D28" i="19"/>
  <c r="E27" i="19"/>
  <c r="D27" i="19"/>
  <c r="E26" i="19"/>
  <c r="D26" i="19"/>
  <c r="E25" i="19"/>
  <c r="D25" i="19"/>
  <c r="E24" i="19"/>
  <c r="D24" i="19"/>
  <c r="E23" i="19"/>
  <c r="D23" i="19"/>
  <c r="E22" i="19"/>
  <c r="D22" i="19"/>
  <c r="E21" i="19"/>
  <c r="D21" i="19"/>
  <c r="E20" i="19"/>
  <c r="D20" i="19"/>
  <c r="E19" i="19"/>
  <c r="D19" i="19"/>
  <c r="E18" i="19"/>
  <c r="D18" i="19"/>
  <c r="E17" i="19"/>
  <c r="D17" i="19"/>
  <c r="E16" i="19"/>
  <c r="D16" i="19"/>
  <c r="E15" i="19"/>
  <c r="D15" i="19"/>
  <c r="E14" i="19"/>
  <c r="D14" i="19"/>
  <c r="E13" i="19"/>
  <c r="D13" i="19"/>
  <c r="E12" i="19"/>
  <c r="D12" i="19"/>
  <c r="E11" i="19"/>
  <c r="D11" i="19"/>
  <c r="E10" i="19"/>
  <c r="D10" i="19"/>
  <c r="E9" i="19"/>
  <c r="D9" i="19"/>
  <c r="E8" i="19"/>
  <c r="D8" i="19"/>
  <c r="E7" i="19"/>
  <c r="D7" i="19"/>
  <c r="E6" i="19"/>
  <c r="D6" i="19"/>
  <c r="E5" i="19"/>
  <c r="D5" i="19"/>
  <c r="E4" i="19"/>
  <c r="D4" i="19"/>
  <c r="E3" i="19"/>
  <c r="D3" i="19"/>
  <c r="E37" i="18"/>
  <c r="E74" i="18"/>
  <c r="D74" i="18"/>
  <c r="D73" i="18"/>
  <c r="E72" i="18"/>
  <c r="D72" i="18"/>
  <c r="D71" i="18"/>
  <c r="E70" i="18"/>
  <c r="D70" i="18"/>
  <c r="D69" i="18"/>
  <c r="E68" i="18"/>
  <c r="D68" i="18"/>
  <c r="D67" i="18"/>
  <c r="E66" i="18"/>
  <c r="D66" i="18"/>
  <c r="D65" i="18"/>
  <c r="E64" i="18"/>
  <c r="D64" i="18"/>
  <c r="D63" i="18"/>
  <c r="E62" i="18"/>
  <c r="D62" i="18"/>
  <c r="D61" i="18"/>
  <c r="E60" i="18"/>
  <c r="D60" i="18"/>
  <c r="D59" i="18"/>
  <c r="E58" i="18"/>
  <c r="D58" i="18"/>
  <c r="D57" i="18"/>
  <c r="E56" i="18"/>
  <c r="D56" i="18"/>
  <c r="D55" i="18"/>
  <c r="E54" i="18"/>
  <c r="D54" i="18"/>
  <c r="D53" i="18"/>
  <c r="E52" i="18"/>
  <c r="D52" i="18"/>
  <c r="D51" i="18"/>
  <c r="E50" i="18"/>
  <c r="D50" i="18"/>
  <c r="D49" i="18"/>
  <c r="E48" i="18"/>
  <c r="D48" i="18"/>
  <c r="D47" i="18"/>
  <c r="E46" i="18"/>
  <c r="D46" i="18"/>
  <c r="D45" i="18"/>
  <c r="E44" i="18"/>
  <c r="D44" i="18"/>
  <c r="D43" i="18"/>
  <c r="E42" i="18"/>
  <c r="D42" i="18"/>
  <c r="D41" i="18"/>
  <c r="E40" i="18"/>
  <c r="D40" i="18"/>
  <c r="D39" i="18"/>
  <c r="E38" i="18"/>
  <c r="D38" i="18"/>
  <c r="D37" i="18"/>
  <c r="E36" i="18"/>
  <c r="D36" i="18"/>
  <c r="D35" i="18"/>
  <c r="E34" i="18"/>
  <c r="D34" i="18"/>
  <c r="D33" i="18"/>
  <c r="E32" i="18"/>
  <c r="D32" i="18"/>
  <c r="D31" i="18"/>
  <c r="E30" i="18"/>
  <c r="D30" i="18"/>
  <c r="D29" i="18"/>
  <c r="E28" i="18"/>
  <c r="D28" i="18"/>
  <c r="D27" i="18"/>
  <c r="E26" i="18"/>
  <c r="D26" i="18"/>
  <c r="D25" i="18"/>
  <c r="E24" i="18"/>
  <c r="D24" i="18"/>
  <c r="D23" i="18"/>
  <c r="E22" i="18"/>
  <c r="D22" i="18"/>
  <c r="D21" i="18"/>
  <c r="E20" i="18"/>
  <c r="D20" i="18"/>
  <c r="D19" i="18"/>
  <c r="E18" i="18"/>
  <c r="D18" i="18"/>
  <c r="D17" i="18"/>
  <c r="E16" i="18"/>
  <c r="D16" i="18"/>
  <c r="D15" i="18"/>
  <c r="E14" i="18"/>
  <c r="D14" i="18"/>
  <c r="D13" i="18"/>
  <c r="E12" i="18"/>
  <c r="D12" i="18"/>
  <c r="D11" i="18"/>
  <c r="E10" i="18"/>
  <c r="D10" i="18"/>
  <c r="D9" i="18"/>
  <c r="E8" i="18"/>
  <c r="D8" i="18"/>
  <c r="D7" i="18"/>
  <c r="E6" i="18"/>
  <c r="D6" i="18"/>
  <c r="E5" i="18"/>
  <c r="D5" i="18"/>
  <c r="E74" i="17"/>
  <c r="D74" i="17"/>
  <c r="E73" i="17"/>
  <c r="D73" i="17"/>
  <c r="E72" i="17"/>
  <c r="D72" i="17"/>
  <c r="E71" i="17"/>
  <c r="D71" i="17"/>
  <c r="E70" i="17"/>
  <c r="D70" i="17"/>
  <c r="E69" i="17"/>
  <c r="D69" i="17"/>
  <c r="E68" i="17"/>
  <c r="D68" i="17"/>
  <c r="E67" i="17"/>
  <c r="D67" i="17"/>
  <c r="E66" i="17"/>
  <c r="D66" i="17"/>
  <c r="E65" i="17"/>
  <c r="D65" i="17"/>
  <c r="E64" i="17"/>
  <c r="D64" i="17"/>
  <c r="E63" i="17"/>
  <c r="D63" i="17"/>
  <c r="E62" i="17"/>
  <c r="D62" i="17"/>
  <c r="E61" i="17"/>
  <c r="D61" i="17"/>
  <c r="E60" i="17"/>
  <c r="D60" i="17"/>
  <c r="E59" i="17"/>
  <c r="D59" i="17"/>
  <c r="E58" i="17"/>
  <c r="D58" i="17"/>
  <c r="E57" i="17"/>
  <c r="D57" i="17"/>
  <c r="E56" i="17"/>
  <c r="D56" i="17"/>
  <c r="E55" i="17"/>
  <c r="D55" i="17"/>
  <c r="E54" i="17"/>
  <c r="D54" i="17"/>
  <c r="E53" i="17"/>
  <c r="D53" i="17"/>
  <c r="E52" i="17"/>
  <c r="D52" i="17"/>
  <c r="E51" i="17"/>
  <c r="D51" i="17"/>
  <c r="E50" i="17"/>
  <c r="D50" i="17"/>
  <c r="E49" i="17"/>
  <c r="D49" i="17"/>
  <c r="E48" i="17"/>
  <c r="D48" i="17"/>
  <c r="E47" i="17"/>
  <c r="D47" i="17"/>
  <c r="E46" i="17"/>
  <c r="D46" i="17"/>
  <c r="E45" i="17"/>
  <c r="D45" i="17"/>
  <c r="E44" i="17"/>
  <c r="D44" i="17"/>
  <c r="E43" i="17"/>
  <c r="D43" i="17"/>
  <c r="E42" i="17"/>
  <c r="D42" i="17"/>
  <c r="E41" i="17"/>
  <c r="D41" i="17"/>
  <c r="E40" i="17"/>
  <c r="D40" i="17"/>
  <c r="E39" i="17"/>
  <c r="D39" i="17"/>
  <c r="E38" i="17"/>
  <c r="D38" i="17"/>
  <c r="E37" i="17"/>
  <c r="D37" i="17"/>
  <c r="E36" i="17"/>
  <c r="D36" i="17"/>
  <c r="E35" i="17"/>
  <c r="D35" i="17"/>
  <c r="E34" i="17"/>
  <c r="D34" i="17"/>
  <c r="E33" i="17"/>
  <c r="D33" i="17"/>
  <c r="E32" i="17"/>
  <c r="D32" i="17"/>
  <c r="E31" i="17"/>
  <c r="D31" i="17"/>
  <c r="E30" i="17"/>
  <c r="D30" i="17"/>
  <c r="E29" i="17"/>
  <c r="D29" i="17"/>
  <c r="E28" i="17"/>
  <c r="D28" i="17"/>
  <c r="E27" i="17"/>
  <c r="D27" i="17"/>
  <c r="E26" i="17"/>
  <c r="D26" i="17"/>
  <c r="E25" i="17"/>
  <c r="D25" i="17"/>
  <c r="E24" i="17"/>
  <c r="D24" i="17"/>
  <c r="E23" i="17"/>
  <c r="D23" i="17"/>
  <c r="E22" i="17"/>
  <c r="D22" i="17"/>
  <c r="E21" i="17"/>
  <c r="D21" i="17"/>
  <c r="E20" i="17"/>
  <c r="D20" i="17"/>
  <c r="E19" i="17"/>
  <c r="D19" i="17"/>
  <c r="E18" i="17"/>
  <c r="D18" i="17"/>
  <c r="E17" i="17"/>
  <c r="D17" i="17"/>
  <c r="E16" i="17"/>
  <c r="D16" i="17"/>
  <c r="E15" i="17"/>
  <c r="D15" i="17"/>
  <c r="E14" i="17"/>
  <c r="D14" i="17"/>
  <c r="E13" i="17"/>
  <c r="D13" i="17"/>
  <c r="E12" i="17"/>
  <c r="D12" i="17"/>
  <c r="E11" i="17"/>
  <c r="D11" i="17"/>
  <c r="E10" i="17"/>
  <c r="D10" i="17"/>
  <c r="E9" i="17"/>
  <c r="D9" i="17"/>
  <c r="E8" i="17"/>
  <c r="D8" i="17"/>
  <c r="E7" i="17"/>
  <c r="D7" i="17"/>
  <c r="E6" i="17"/>
  <c r="D6" i="17"/>
  <c r="E5" i="17"/>
  <c r="D5" i="17"/>
  <c r="D4" i="11"/>
  <c r="D5" i="11"/>
  <c r="D6" i="11"/>
  <c r="D7" i="11"/>
  <c r="D8" i="11"/>
  <c r="D9" i="11"/>
  <c r="D10" i="11"/>
  <c r="D11" i="11"/>
  <c r="D12" i="11"/>
  <c r="D13" i="11"/>
  <c r="D14" i="11"/>
  <c r="D15" i="11"/>
  <c r="D16" i="11"/>
  <c r="D17" i="11"/>
  <c r="D18" i="11"/>
  <c r="D19" i="11"/>
  <c r="D20" i="11"/>
  <c r="D21" i="11"/>
  <c r="D22" i="11"/>
  <c r="D23" i="11"/>
  <c r="D24" i="11"/>
  <c r="D25" i="11"/>
  <c r="D26" i="11"/>
  <c r="D27" i="11"/>
  <c r="D28" i="11"/>
  <c r="D29" i="11"/>
  <c r="D30" i="11"/>
  <c r="D31" i="11"/>
  <c r="D32" i="11"/>
  <c r="D33" i="11"/>
  <c r="D34" i="11"/>
  <c r="D35" i="11"/>
  <c r="D36" i="11"/>
  <c r="D37" i="11"/>
  <c r="D38" i="11"/>
  <c r="D39" i="11"/>
  <c r="D40" i="11"/>
  <c r="D41" i="11"/>
  <c r="D42" i="11"/>
  <c r="D43" i="11"/>
  <c r="D44" i="11"/>
  <c r="D45" i="11"/>
  <c r="D46" i="11"/>
  <c r="D47" i="11"/>
  <c r="D48" i="11"/>
  <c r="D49" i="11"/>
  <c r="D50" i="11"/>
  <c r="D51" i="11"/>
  <c r="D52" i="11"/>
  <c r="D53" i="11"/>
  <c r="D54" i="11"/>
  <c r="D55" i="11"/>
  <c r="D56" i="11"/>
  <c r="D57" i="11"/>
  <c r="D58" i="11"/>
  <c r="D59" i="11"/>
  <c r="D60" i="11"/>
  <c r="D61" i="11"/>
  <c r="D62" i="11"/>
  <c r="D63" i="11"/>
  <c r="D64" i="11"/>
  <c r="D65" i="11"/>
  <c r="D66" i="11"/>
  <c r="D67" i="11"/>
  <c r="D68" i="11"/>
  <c r="D69" i="11"/>
  <c r="D70" i="11"/>
  <c r="D71" i="11"/>
  <c r="D72" i="11"/>
  <c r="D3" i="11"/>
  <c r="L183" i="16"/>
  <c r="L182" i="16"/>
  <c r="L181" i="16"/>
  <c r="L180" i="16"/>
  <c r="L179" i="16"/>
  <c r="L178" i="16"/>
  <c r="L177" i="16"/>
  <c r="L176" i="16"/>
  <c r="L175" i="16"/>
  <c r="L174" i="16"/>
  <c r="L173" i="16"/>
  <c r="L172" i="16"/>
  <c r="L171" i="16"/>
  <c r="L170" i="16"/>
  <c r="L169" i="16"/>
  <c r="L168" i="16"/>
  <c r="L167" i="16"/>
  <c r="L166" i="16"/>
  <c r="L165" i="16"/>
  <c r="L164" i="16"/>
  <c r="L163" i="16"/>
  <c r="L162" i="16"/>
  <c r="L161" i="16"/>
  <c r="L160" i="16"/>
  <c r="L159" i="16"/>
  <c r="L158" i="16"/>
  <c r="L157" i="16"/>
  <c r="L156" i="16"/>
  <c r="L155" i="16"/>
  <c r="L154" i="16"/>
  <c r="L153" i="16"/>
  <c r="L152" i="16"/>
  <c r="L151" i="16"/>
  <c r="L150" i="16"/>
  <c r="L149" i="16"/>
  <c r="L148" i="16"/>
  <c r="L147" i="16"/>
  <c r="L146" i="16"/>
  <c r="L145" i="16"/>
  <c r="L144" i="16"/>
  <c r="L143" i="16"/>
  <c r="L142" i="16"/>
  <c r="L141" i="16"/>
  <c r="L140" i="16"/>
  <c r="L139" i="16"/>
  <c r="L138" i="16"/>
  <c r="L137" i="16"/>
  <c r="L136" i="16"/>
  <c r="L135" i="16"/>
  <c r="L134" i="16"/>
  <c r="L133" i="16"/>
  <c r="L132" i="16"/>
  <c r="L131" i="16"/>
  <c r="L130" i="16"/>
  <c r="L129" i="16"/>
  <c r="L128" i="16"/>
  <c r="L127" i="16"/>
  <c r="L126" i="16"/>
  <c r="L125" i="16"/>
  <c r="L124" i="16"/>
  <c r="L123" i="16"/>
  <c r="L122" i="16"/>
  <c r="L121" i="16"/>
  <c r="L120" i="16"/>
  <c r="L119" i="16"/>
  <c r="L118" i="16"/>
  <c r="L117" i="16"/>
  <c r="L116" i="16"/>
  <c r="L115" i="16"/>
  <c r="L114" i="16"/>
  <c r="L113" i="16"/>
  <c r="L112" i="16"/>
  <c r="L111" i="16"/>
  <c r="L110" i="16"/>
  <c r="L109" i="16"/>
  <c r="L108" i="16"/>
  <c r="L107" i="16"/>
  <c r="L106" i="16"/>
  <c r="L105" i="16"/>
  <c r="L104" i="16"/>
  <c r="L103" i="16"/>
  <c r="L102" i="16"/>
  <c r="L101" i="16"/>
  <c r="L100" i="16"/>
  <c r="L99" i="16"/>
  <c r="L98" i="16"/>
  <c r="L97" i="16"/>
  <c r="L96" i="16"/>
  <c r="L95" i="16"/>
  <c r="L94" i="16"/>
  <c r="L93" i="16"/>
  <c r="L92" i="16"/>
  <c r="L91" i="16"/>
  <c r="L90" i="16"/>
  <c r="L89" i="16"/>
  <c r="L88" i="16"/>
  <c r="L87" i="16"/>
  <c r="L86" i="16"/>
  <c r="L85" i="16"/>
  <c r="L84" i="16"/>
  <c r="L83" i="16"/>
  <c r="L82" i="16"/>
  <c r="L81" i="16"/>
  <c r="L80" i="16"/>
  <c r="L79" i="16"/>
  <c r="L78" i="16"/>
  <c r="L77" i="16"/>
  <c r="L76" i="16"/>
  <c r="L75" i="16"/>
  <c r="L74" i="16"/>
  <c r="L73" i="16"/>
  <c r="L72" i="16"/>
  <c r="L71" i="16"/>
  <c r="L70" i="16"/>
  <c r="L69" i="16"/>
  <c r="L68" i="16"/>
  <c r="L67" i="16"/>
  <c r="L66" i="16"/>
  <c r="L65" i="16"/>
  <c r="L64" i="16"/>
  <c r="L63" i="16"/>
  <c r="L62" i="16"/>
  <c r="L61" i="16"/>
  <c r="L60" i="16"/>
  <c r="L59" i="16"/>
  <c r="L58" i="16"/>
  <c r="L57" i="16"/>
  <c r="L56" i="16"/>
  <c r="L55" i="16"/>
  <c r="L54" i="16"/>
  <c r="L53" i="16"/>
  <c r="L52" i="16"/>
  <c r="L51" i="16"/>
  <c r="L50" i="16"/>
  <c r="L49" i="16"/>
  <c r="L48" i="16"/>
  <c r="L47" i="16"/>
  <c r="L46" i="16"/>
  <c r="L45" i="16"/>
  <c r="L44" i="16"/>
  <c r="L43" i="16"/>
  <c r="L42" i="16"/>
  <c r="L41" i="16"/>
  <c r="L40" i="16"/>
  <c r="L39" i="16"/>
  <c r="L38" i="16"/>
  <c r="L37" i="16"/>
  <c r="L36" i="16"/>
  <c r="L35" i="16"/>
  <c r="L34" i="16"/>
  <c r="L33" i="16"/>
  <c r="L32" i="16"/>
  <c r="L31" i="16"/>
  <c r="L30" i="16"/>
  <c r="L29" i="16"/>
  <c r="L28" i="16"/>
  <c r="L27" i="16"/>
  <c r="L26" i="16"/>
  <c r="L25" i="16"/>
  <c r="L24" i="16"/>
  <c r="L23" i="16"/>
  <c r="L22" i="16"/>
  <c r="L21" i="16"/>
  <c r="L20" i="16"/>
  <c r="L19" i="16"/>
  <c r="L18" i="16"/>
  <c r="L17" i="16"/>
  <c r="L16" i="16"/>
  <c r="L15" i="16"/>
  <c r="L14" i="16"/>
  <c r="L13" i="16"/>
  <c r="L12" i="16"/>
  <c r="L11" i="16"/>
  <c r="L10" i="16"/>
  <c r="L9" i="16"/>
  <c r="L8" i="16"/>
  <c r="L7" i="16"/>
  <c r="L6" i="16"/>
  <c r="L5" i="16"/>
  <c r="L4" i="16"/>
  <c r="D35" i="14"/>
  <c r="D34" i="14"/>
  <c r="D33" i="14"/>
  <c r="D32" i="14"/>
  <c r="D31" i="14"/>
  <c r="D30" i="14"/>
  <c r="D29" i="14"/>
  <c r="D28" i="14"/>
  <c r="D27" i="14"/>
  <c r="D26" i="14"/>
  <c r="D25" i="14"/>
  <c r="D24" i="14"/>
  <c r="D23" i="14"/>
  <c r="E22" i="14"/>
  <c r="D22" i="14"/>
  <c r="E21" i="14"/>
  <c r="D21" i="14"/>
  <c r="E20" i="14"/>
  <c r="D20" i="14"/>
  <c r="E19" i="14"/>
  <c r="D19" i="14"/>
  <c r="E18" i="14"/>
  <c r="D18" i="14"/>
  <c r="E17" i="14"/>
  <c r="D17" i="14"/>
  <c r="E16" i="14"/>
  <c r="D16" i="14"/>
  <c r="E15" i="14"/>
  <c r="D15" i="14"/>
  <c r="E14" i="14"/>
  <c r="D14" i="14"/>
  <c r="E13" i="14"/>
  <c r="D13" i="14"/>
  <c r="E12" i="14"/>
  <c r="D12" i="14"/>
  <c r="E11" i="14"/>
  <c r="D11" i="14"/>
  <c r="E10" i="14"/>
  <c r="D10" i="14"/>
  <c r="E9" i="14"/>
  <c r="D9" i="14"/>
  <c r="E8" i="14"/>
  <c r="D8" i="14"/>
  <c r="E7" i="14"/>
  <c r="D7" i="14"/>
  <c r="E6" i="14"/>
  <c r="D6" i="14"/>
  <c r="E5" i="14"/>
  <c r="D5" i="14"/>
  <c r="E4" i="14"/>
  <c r="D4" i="14"/>
  <c r="E3" i="14"/>
  <c r="D3" i="14"/>
  <c r="E72" i="13"/>
  <c r="D72" i="13"/>
  <c r="E71" i="13"/>
  <c r="D71" i="13"/>
  <c r="E70" i="13"/>
  <c r="D70" i="13"/>
  <c r="E69" i="13"/>
  <c r="D69" i="13"/>
  <c r="E68" i="13"/>
  <c r="D68" i="13"/>
  <c r="E67" i="13"/>
  <c r="D67" i="13"/>
  <c r="E66" i="13"/>
  <c r="D66" i="13"/>
  <c r="E65" i="13"/>
  <c r="D65" i="13"/>
  <c r="E64" i="13"/>
  <c r="D64" i="13"/>
  <c r="E63" i="13"/>
  <c r="D63" i="13"/>
  <c r="E62" i="13"/>
  <c r="D62" i="13"/>
  <c r="E61" i="13"/>
  <c r="D61" i="13"/>
  <c r="E60" i="13"/>
  <c r="D60" i="13"/>
  <c r="E59" i="13"/>
  <c r="D59" i="13"/>
  <c r="E58" i="13"/>
  <c r="D58" i="13"/>
  <c r="E57" i="13"/>
  <c r="D57" i="13"/>
  <c r="E56" i="13"/>
  <c r="D56" i="13"/>
  <c r="E55" i="13"/>
  <c r="D55" i="13"/>
  <c r="E54" i="13"/>
  <c r="D54" i="13"/>
  <c r="E53" i="13"/>
  <c r="D53" i="13"/>
  <c r="E52" i="13"/>
  <c r="D52" i="13"/>
  <c r="E51" i="13"/>
  <c r="D51" i="13"/>
  <c r="E50" i="13"/>
  <c r="D50" i="13"/>
  <c r="E49" i="13"/>
  <c r="D49" i="13"/>
  <c r="E48" i="13"/>
  <c r="D48" i="13"/>
  <c r="E47" i="13"/>
  <c r="D47" i="13"/>
  <c r="E46" i="13"/>
  <c r="D46" i="13"/>
  <c r="E45" i="13"/>
  <c r="D45" i="13"/>
  <c r="E44" i="13"/>
  <c r="D44" i="13"/>
  <c r="E43" i="13"/>
  <c r="D43" i="13"/>
  <c r="E42" i="13"/>
  <c r="D42" i="13"/>
  <c r="E41" i="13"/>
  <c r="D41" i="13"/>
  <c r="E40" i="13"/>
  <c r="D40" i="13"/>
  <c r="E39" i="13"/>
  <c r="D39" i="13"/>
  <c r="E38" i="13"/>
  <c r="D38" i="13"/>
  <c r="E37" i="13"/>
  <c r="D37" i="13"/>
  <c r="E36" i="13"/>
  <c r="D36" i="13"/>
  <c r="E35" i="13"/>
  <c r="D35" i="13"/>
  <c r="E34" i="13"/>
  <c r="D34" i="13"/>
  <c r="E33" i="13"/>
  <c r="D33" i="13"/>
  <c r="E32" i="13"/>
  <c r="D32" i="13"/>
  <c r="E31" i="13"/>
  <c r="D31" i="13"/>
  <c r="E30" i="13"/>
  <c r="D30" i="13"/>
  <c r="E29" i="13"/>
  <c r="D29" i="13"/>
  <c r="E28" i="13"/>
  <c r="D28" i="13"/>
  <c r="E27" i="13"/>
  <c r="D27" i="13"/>
  <c r="E26" i="13"/>
  <c r="D26" i="13"/>
  <c r="E25" i="13"/>
  <c r="D25" i="13"/>
  <c r="E24" i="13"/>
  <c r="D24" i="13"/>
  <c r="E23" i="13"/>
  <c r="D23" i="13"/>
  <c r="E22" i="13"/>
  <c r="D22" i="13"/>
  <c r="E21" i="13"/>
  <c r="D21" i="13"/>
  <c r="E20" i="13"/>
  <c r="D20" i="13"/>
  <c r="E19" i="13"/>
  <c r="D19" i="13"/>
  <c r="E18" i="13"/>
  <c r="D18" i="13"/>
  <c r="E17" i="13"/>
  <c r="D17" i="13"/>
  <c r="E16" i="13"/>
  <c r="D16" i="13"/>
  <c r="E15" i="13"/>
  <c r="D15" i="13"/>
  <c r="E14" i="13"/>
  <c r="D14" i="13"/>
  <c r="E13" i="13"/>
  <c r="D13" i="13"/>
  <c r="E12" i="13"/>
  <c r="D12" i="13"/>
  <c r="E11" i="13"/>
  <c r="D11" i="13"/>
  <c r="E10" i="13"/>
  <c r="D10" i="13"/>
  <c r="E9" i="13"/>
  <c r="D9" i="13"/>
  <c r="E8" i="13"/>
  <c r="D8" i="13"/>
  <c r="E7" i="13"/>
  <c r="D7" i="13"/>
  <c r="E6" i="13"/>
  <c r="D6" i="13"/>
  <c r="E5" i="13"/>
  <c r="D5" i="13"/>
  <c r="E4" i="13"/>
  <c r="D4" i="13"/>
  <c r="E3" i="13"/>
  <c r="D3" i="13"/>
  <c r="D35" i="12"/>
  <c r="D34" i="12"/>
  <c r="D33" i="12"/>
  <c r="D32" i="12"/>
  <c r="D31" i="12"/>
  <c r="D30" i="12"/>
  <c r="D29" i="12"/>
  <c r="D28" i="12"/>
  <c r="D27" i="12"/>
  <c r="D26" i="12"/>
  <c r="D25" i="12"/>
  <c r="D24" i="12"/>
  <c r="D23" i="12"/>
  <c r="E22" i="12"/>
  <c r="D22" i="12"/>
  <c r="E21" i="12"/>
  <c r="D21" i="12"/>
  <c r="E20" i="12"/>
  <c r="D20" i="12"/>
  <c r="E19" i="12"/>
  <c r="D19" i="12"/>
  <c r="E18" i="12"/>
  <c r="D18" i="12"/>
  <c r="E17" i="12"/>
  <c r="D17" i="12"/>
  <c r="E16" i="12"/>
  <c r="D16" i="12"/>
  <c r="E15" i="12"/>
  <c r="D15" i="12"/>
  <c r="E14" i="12"/>
  <c r="D14" i="12"/>
  <c r="E13" i="12"/>
  <c r="D13" i="12"/>
  <c r="E12" i="12"/>
  <c r="D12" i="12"/>
  <c r="E11" i="12"/>
  <c r="D11" i="12"/>
  <c r="E10" i="12"/>
  <c r="D10" i="12"/>
  <c r="E9" i="12"/>
  <c r="D9" i="12"/>
  <c r="E8" i="12"/>
  <c r="D8" i="12"/>
  <c r="E7" i="12"/>
  <c r="D7" i="12"/>
  <c r="E6" i="12"/>
  <c r="D6" i="12"/>
  <c r="E5" i="12"/>
  <c r="D5" i="12"/>
  <c r="E4" i="12"/>
  <c r="D4" i="12"/>
  <c r="E3" i="12"/>
  <c r="D3" i="12"/>
  <c r="E72" i="11"/>
  <c r="E71" i="11"/>
  <c r="E70" i="11"/>
  <c r="E69" i="11"/>
  <c r="E68" i="11"/>
  <c r="E67" i="11"/>
  <c r="E66" i="11"/>
  <c r="E65" i="11"/>
  <c r="E64" i="11"/>
  <c r="E63" i="11"/>
  <c r="E62" i="11"/>
  <c r="E61" i="11"/>
  <c r="E60" i="11"/>
  <c r="E59" i="11"/>
  <c r="E58" i="11"/>
  <c r="E57" i="11"/>
  <c r="E56" i="11"/>
  <c r="E55" i="11"/>
  <c r="E54" i="11"/>
  <c r="E53" i="11"/>
  <c r="E52" i="11"/>
  <c r="E51" i="11"/>
  <c r="E50" i="11"/>
  <c r="E49" i="11"/>
  <c r="E48" i="11"/>
  <c r="E47" i="11"/>
  <c r="E46" i="11"/>
  <c r="E45" i="11"/>
  <c r="E44" i="11"/>
  <c r="E43" i="11"/>
  <c r="E42" i="11"/>
  <c r="E41" i="11"/>
  <c r="E40" i="11"/>
  <c r="E39" i="11"/>
  <c r="E38" i="11"/>
  <c r="E37" i="11"/>
  <c r="E36" i="11"/>
  <c r="E35" i="11"/>
  <c r="E34" i="11"/>
  <c r="E33" i="11"/>
  <c r="E32" i="11"/>
  <c r="E31" i="11"/>
  <c r="E30" i="11"/>
  <c r="E29" i="11"/>
  <c r="E28" i="11"/>
  <c r="E27" i="11"/>
  <c r="E26" i="11"/>
  <c r="E25" i="11"/>
  <c r="E24" i="11"/>
  <c r="E23" i="11"/>
  <c r="E22" i="11"/>
  <c r="E21" i="11"/>
  <c r="E20" i="11"/>
  <c r="E19" i="11"/>
  <c r="E18" i="11"/>
  <c r="E17" i="11"/>
  <c r="E16" i="11"/>
  <c r="E15" i="11"/>
  <c r="E14" i="11"/>
  <c r="E13" i="11"/>
  <c r="E12" i="11"/>
  <c r="E11" i="11"/>
  <c r="E10" i="11"/>
  <c r="E9" i="11"/>
  <c r="E8" i="11"/>
  <c r="E7" i="11"/>
  <c r="E6" i="11"/>
  <c r="E5" i="11"/>
  <c r="E4" i="11"/>
  <c r="E3" i="11"/>
  <c r="E7" i="18" l="1"/>
  <c r="E9" i="18"/>
  <c r="E11" i="18"/>
  <c r="E13" i="18"/>
  <c r="E15" i="18"/>
  <c r="E17" i="18"/>
  <c r="E19" i="18"/>
  <c r="E21" i="18"/>
  <c r="E23" i="18"/>
  <c r="E25" i="18"/>
  <c r="E27" i="18"/>
  <c r="E29" i="18"/>
  <c r="E31" i="18"/>
  <c r="E33" i="18"/>
  <c r="E35" i="18"/>
  <c r="E39" i="18"/>
  <c r="E41" i="18"/>
  <c r="E43" i="18"/>
  <c r="E45" i="18"/>
  <c r="E47" i="18"/>
  <c r="E49" i="18"/>
  <c r="E51" i="18"/>
  <c r="E53" i="18"/>
  <c r="E55" i="18"/>
  <c r="E57" i="18"/>
  <c r="E59" i="18"/>
  <c r="E61" i="18"/>
  <c r="E63" i="18"/>
  <c r="E65" i="18"/>
  <c r="E67" i="18"/>
  <c r="E69" i="18"/>
  <c r="E71" i="18"/>
  <c r="E73" i="18"/>
  <c r="D6" i="9"/>
  <c r="L183" i="10"/>
  <c r="L182" i="10"/>
  <c r="L181" i="10"/>
  <c r="L180" i="10"/>
  <c r="L179" i="10"/>
  <c r="L178" i="10"/>
  <c r="L177" i="10"/>
  <c r="L176" i="10"/>
  <c r="L175" i="10"/>
  <c r="L174" i="10"/>
  <c r="L173" i="10"/>
  <c r="L172" i="10"/>
  <c r="L171" i="10"/>
  <c r="L170" i="10"/>
  <c r="L169" i="10"/>
  <c r="L168" i="10"/>
  <c r="L167" i="10"/>
  <c r="L166" i="10"/>
  <c r="L165" i="10"/>
  <c r="L164" i="10"/>
  <c r="L163" i="10"/>
  <c r="L162" i="10"/>
  <c r="L161" i="10"/>
  <c r="L160" i="10"/>
  <c r="L159" i="10"/>
  <c r="L158" i="10"/>
  <c r="L157" i="10"/>
  <c r="L156" i="10"/>
  <c r="L155" i="10"/>
  <c r="L154" i="10"/>
  <c r="L153" i="10"/>
  <c r="L152" i="10"/>
  <c r="L151" i="10"/>
  <c r="L150" i="10"/>
  <c r="L149" i="10"/>
  <c r="L148" i="10"/>
  <c r="L147" i="10"/>
  <c r="L146" i="10"/>
  <c r="L145" i="10"/>
  <c r="L144" i="10"/>
  <c r="L143" i="10"/>
  <c r="L142" i="10"/>
  <c r="L141" i="10"/>
  <c r="L140" i="10"/>
  <c r="L139" i="10"/>
  <c r="L138" i="10"/>
  <c r="L137" i="10"/>
  <c r="L136" i="10"/>
  <c r="L135" i="10"/>
  <c r="L134" i="10"/>
  <c r="L133" i="10"/>
  <c r="L132" i="10"/>
  <c r="L131" i="10"/>
  <c r="L130" i="10"/>
  <c r="L129" i="10"/>
  <c r="L128" i="10"/>
  <c r="L127" i="10"/>
  <c r="L126" i="10"/>
  <c r="L125" i="10"/>
  <c r="L124" i="10"/>
  <c r="L123" i="10"/>
  <c r="L122" i="10"/>
  <c r="L121" i="10"/>
  <c r="L120" i="10"/>
  <c r="L119" i="10"/>
  <c r="L118" i="10"/>
  <c r="L117" i="10"/>
  <c r="L116" i="10"/>
  <c r="L115" i="10"/>
  <c r="L114" i="10"/>
  <c r="L113" i="10"/>
  <c r="L112" i="10"/>
  <c r="L111" i="10"/>
  <c r="L110" i="10"/>
  <c r="L109" i="10"/>
  <c r="L108" i="10"/>
  <c r="L107" i="10"/>
  <c r="L106" i="10"/>
  <c r="L105" i="10"/>
  <c r="L104" i="10"/>
  <c r="L103" i="10"/>
  <c r="L102" i="10"/>
  <c r="L101" i="10"/>
  <c r="L100" i="10"/>
  <c r="L99" i="10"/>
  <c r="L98" i="10"/>
  <c r="L97" i="10"/>
  <c r="L96" i="10"/>
  <c r="L95" i="10"/>
  <c r="L94" i="10"/>
  <c r="L93" i="10"/>
  <c r="L92" i="10"/>
  <c r="L91" i="10"/>
  <c r="L90" i="10"/>
  <c r="L89" i="10"/>
  <c r="L88" i="10"/>
  <c r="L87" i="10"/>
  <c r="L86" i="10"/>
  <c r="L85" i="10"/>
  <c r="L84" i="10"/>
  <c r="L83" i="10"/>
  <c r="L82" i="10"/>
  <c r="L81" i="10"/>
  <c r="L80" i="10"/>
  <c r="L79" i="10"/>
  <c r="L78" i="10"/>
  <c r="L77" i="10"/>
  <c r="L76" i="10"/>
  <c r="L75" i="10"/>
  <c r="L74" i="10"/>
  <c r="L73" i="10"/>
  <c r="L72" i="10"/>
  <c r="L71" i="10"/>
  <c r="L70" i="10"/>
  <c r="L69" i="10"/>
  <c r="L68" i="10"/>
  <c r="L67" i="10"/>
  <c r="L66" i="10"/>
  <c r="L65" i="10"/>
  <c r="L64" i="10"/>
  <c r="L63" i="10"/>
  <c r="L62" i="10"/>
  <c r="L61" i="10"/>
  <c r="L60" i="10"/>
  <c r="L59" i="10"/>
  <c r="L58" i="10"/>
  <c r="L57" i="10"/>
  <c r="L56" i="10"/>
  <c r="L55" i="10"/>
  <c r="L54" i="10"/>
  <c r="L53" i="10"/>
  <c r="L52" i="10"/>
  <c r="L51" i="10"/>
  <c r="L50" i="10"/>
  <c r="L49" i="10"/>
  <c r="L48" i="10"/>
  <c r="L47" i="10"/>
  <c r="L46" i="10"/>
  <c r="L45" i="10"/>
  <c r="L44" i="10"/>
  <c r="L43" i="10"/>
  <c r="L42" i="10"/>
  <c r="L41" i="10"/>
  <c r="L40" i="10"/>
  <c r="L39" i="10"/>
  <c r="L38" i="10"/>
  <c r="L37" i="10"/>
  <c r="L36" i="10"/>
  <c r="L35" i="10"/>
  <c r="L34" i="10"/>
  <c r="L33" i="10"/>
  <c r="L32" i="10"/>
  <c r="L31" i="10"/>
  <c r="L30" i="10"/>
  <c r="L29" i="10"/>
  <c r="L28" i="10"/>
  <c r="L27" i="10"/>
  <c r="L26" i="10"/>
  <c r="L25" i="10"/>
  <c r="L24" i="10"/>
  <c r="L23" i="10"/>
  <c r="L22" i="10"/>
  <c r="L21" i="10"/>
  <c r="L20" i="10"/>
  <c r="L19" i="10"/>
  <c r="L18" i="10"/>
  <c r="L17" i="10"/>
  <c r="L16" i="10"/>
  <c r="L15" i="10"/>
  <c r="L14" i="10"/>
  <c r="L13" i="10"/>
  <c r="L12" i="10"/>
  <c r="L11" i="10"/>
  <c r="L10" i="10"/>
  <c r="L9" i="10"/>
  <c r="L8" i="10"/>
  <c r="L7" i="10"/>
  <c r="L6" i="10"/>
  <c r="L5" i="10"/>
  <c r="L4" i="10"/>
  <c r="D7" i="9"/>
  <c r="D8" i="9"/>
  <c r="D9" i="9"/>
  <c r="D10" i="9"/>
  <c r="D11" i="9"/>
  <c r="D12" i="9"/>
  <c r="D13" i="9"/>
  <c r="D14" i="9"/>
  <c r="D15" i="9"/>
  <c r="D16" i="9"/>
  <c r="D17" i="9"/>
  <c r="D18" i="9"/>
  <c r="D19" i="9"/>
  <c r="D20" i="9"/>
  <c r="D21" i="9"/>
  <c r="D22" i="9"/>
  <c r="D23" i="9"/>
  <c r="D24" i="9"/>
  <c r="D25" i="9"/>
  <c r="D26" i="9"/>
  <c r="D27" i="9"/>
  <c r="D28" i="9"/>
  <c r="D29" i="9"/>
  <c r="D30" i="9"/>
  <c r="D31" i="9"/>
  <c r="D32" i="9"/>
  <c r="D33" i="9"/>
  <c r="D34" i="9"/>
  <c r="D35" i="9"/>
  <c r="D36" i="9"/>
  <c r="D37" i="9"/>
  <c r="D38" i="9"/>
  <c r="D39" i="9"/>
  <c r="D40" i="9"/>
  <c r="D41" i="9"/>
  <c r="D42" i="9"/>
  <c r="D43" i="9"/>
  <c r="D44" i="9"/>
  <c r="D45" i="9"/>
  <c r="D46" i="9"/>
  <c r="D47" i="9"/>
  <c r="D48" i="9"/>
  <c r="D49" i="9"/>
  <c r="D50" i="9"/>
  <c r="D51" i="9"/>
  <c r="D52" i="9"/>
  <c r="D53" i="9"/>
  <c r="D54" i="9"/>
  <c r="D55" i="9"/>
  <c r="D56" i="9"/>
  <c r="D57" i="9"/>
  <c r="D58" i="9"/>
  <c r="D59" i="9"/>
  <c r="D60" i="9"/>
  <c r="D61" i="9"/>
  <c r="D62" i="9"/>
  <c r="D63" i="9"/>
  <c r="D64" i="9"/>
  <c r="D65" i="9"/>
  <c r="D66" i="9"/>
  <c r="D67" i="9"/>
  <c r="D68" i="9"/>
  <c r="D69" i="9"/>
  <c r="D70" i="9"/>
  <c r="D71" i="9"/>
  <c r="D72" i="9"/>
  <c r="D73" i="9"/>
  <c r="D74" i="9"/>
  <c r="L183" i="8"/>
  <c r="L182" i="8"/>
  <c r="L181" i="8"/>
  <c r="L180" i="8"/>
  <c r="L179" i="8"/>
  <c r="L178" i="8"/>
  <c r="L177" i="8"/>
  <c r="L176" i="8"/>
  <c r="L175" i="8"/>
  <c r="L174" i="8"/>
  <c r="L173" i="8"/>
  <c r="L172" i="8"/>
  <c r="L171" i="8"/>
  <c r="L170" i="8"/>
  <c r="L169" i="8"/>
  <c r="L168" i="8"/>
  <c r="L167" i="8"/>
  <c r="L166" i="8"/>
  <c r="L165" i="8"/>
  <c r="L164" i="8"/>
  <c r="L163" i="8"/>
  <c r="L162" i="8"/>
  <c r="L161" i="8"/>
  <c r="L160" i="8"/>
  <c r="L159" i="8"/>
  <c r="L158" i="8"/>
  <c r="L157" i="8"/>
  <c r="L156" i="8"/>
  <c r="L155" i="8"/>
  <c r="L154" i="8"/>
  <c r="L153" i="8"/>
  <c r="L152" i="8"/>
  <c r="L151" i="8"/>
  <c r="L150" i="8"/>
  <c r="L149" i="8"/>
  <c r="L148" i="8"/>
  <c r="L147" i="8"/>
  <c r="L146" i="8"/>
  <c r="L145" i="8"/>
  <c r="L144" i="8"/>
  <c r="L143" i="8"/>
  <c r="L142" i="8"/>
  <c r="L141" i="8"/>
  <c r="L140" i="8"/>
  <c r="L139" i="8"/>
  <c r="L138" i="8"/>
  <c r="L137" i="8"/>
  <c r="L136" i="8"/>
  <c r="L135" i="8"/>
  <c r="L134" i="8"/>
  <c r="L133" i="8"/>
  <c r="L132" i="8"/>
  <c r="L131" i="8"/>
  <c r="L130" i="8"/>
  <c r="L129" i="8"/>
  <c r="L128" i="8"/>
  <c r="L127" i="8"/>
  <c r="L126" i="8"/>
  <c r="L125" i="8"/>
  <c r="L124" i="8"/>
  <c r="L123" i="8"/>
  <c r="L122" i="8"/>
  <c r="L121" i="8"/>
  <c r="L120" i="8"/>
  <c r="L119" i="8"/>
  <c r="L118" i="8"/>
  <c r="L117" i="8"/>
  <c r="L116" i="8"/>
  <c r="L115" i="8"/>
  <c r="L114" i="8"/>
  <c r="L113" i="8"/>
  <c r="L112" i="8"/>
  <c r="L111" i="8"/>
  <c r="L110" i="8"/>
  <c r="L109" i="8"/>
  <c r="L108" i="8"/>
  <c r="L107" i="8"/>
  <c r="L106" i="8"/>
  <c r="L105" i="8"/>
  <c r="L104" i="8"/>
  <c r="L103" i="8"/>
  <c r="L102" i="8"/>
  <c r="L101" i="8"/>
  <c r="L100" i="8"/>
  <c r="L99" i="8"/>
  <c r="L98" i="8"/>
  <c r="L97" i="8"/>
  <c r="L96" i="8"/>
  <c r="L95" i="8"/>
  <c r="L94" i="8"/>
  <c r="L93" i="8"/>
  <c r="L92" i="8"/>
  <c r="L91" i="8"/>
  <c r="L90" i="8"/>
  <c r="L89" i="8"/>
  <c r="L88" i="8"/>
  <c r="L87" i="8"/>
  <c r="L86" i="8"/>
  <c r="L85" i="8"/>
  <c r="L84" i="8"/>
  <c r="L83" i="8"/>
  <c r="L82" i="8"/>
  <c r="L81" i="8"/>
  <c r="L80" i="8"/>
  <c r="L79" i="8"/>
  <c r="L78" i="8"/>
  <c r="L77" i="8"/>
  <c r="L76" i="8"/>
  <c r="L75" i="8"/>
  <c r="L74" i="8"/>
  <c r="L73" i="8"/>
  <c r="L72" i="8"/>
  <c r="L71" i="8"/>
  <c r="L70" i="8"/>
  <c r="L69" i="8"/>
  <c r="L68" i="8"/>
  <c r="L67" i="8"/>
  <c r="L66" i="8"/>
  <c r="L65" i="8"/>
  <c r="L64" i="8"/>
  <c r="L63" i="8"/>
  <c r="L62" i="8"/>
  <c r="L61" i="8"/>
  <c r="L60" i="8"/>
  <c r="L59" i="8"/>
  <c r="L58" i="8"/>
  <c r="L57" i="8"/>
  <c r="L56" i="8"/>
  <c r="L55" i="8"/>
  <c r="L54" i="8"/>
  <c r="L53" i="8"/>
  <c r="L52" i="8"/>
  <c r="L51" i="8"/>
  <c r="L50" i="8"/>
  <c r="L49" i="8"/>
  <c r="L48" i="8"/>
  <c r="L47" i="8"/>
  <c r="L46" i="8"/>
  <c r="L45" i="8"/>
  <c r="L44" i="8"/>
  <c r="L43" i="8"/>
  <c r="L42" i="8"/>
  <c r="L41" i="8"/>
  <c r="L40" i="8"/>
  <c r="L39" i="8"/>
  <c r="L38" i="8"/>
  <c r="L37" i="8"/>
  <c r="L36" i="8"/>
  <c r="L35" i="8"/>
  <c r="L34" i="8"/>
  <c r="L33" i="8"/>
  <c r="L32" i="8"/>
  <c r="L31" i="8"/>
  <c r="L30" i="8"/>
  <c r="L29" i="8"/>
  <c r="L28" i="8"/>
  <c r="L27" i="8"/>
  <c r="L26" i="8"/>
  <c r="L25" i="8"/>
  <c r="L24" i="8"/>
  <c r="L23" i="8"/>
  <c r="L22" i="8"/>
  <c r="L21" i="8"/>
  <c r="L20" i="8"/>
  <c r="L19" i="8"/>
  <c r="L18" i="8"/>
  <c r="L17" i="8"/>
  <c r="L16" i="8"/>
  <c r="L15" i="8"/>
  <c r="L14" i="8"/>
  <c r="L13" i="8"/>
  <c r="L12" i="8"/>
  <c r="L11" i="8"/>
  <c r="L10" i="8"/>
  <c r="L9" i="8"/>
  <c r="L8" i="8"/>
  <c r="L7" i="8"/>
  <c r="L6" i="8"/>
  <c r="L5" i="8"/>
  <c r="L4" i="8"/>
  <c r="D6" i="7"/>
  <c r="D7" i="7"/>
  <c r="D8" i="7"/>
  <c r="D9" i="7"/>
  <c r="D10" i="7"/>
  <c r="D11" i="7"/>
  <c r="D12" i="7"/>
  <c r="D13" i="7"/>
  <c r="D14" i="7"/>
  <c r="D15" i="7"/>
  <c r="D16" i="7"/>
  <c r="D17" i="7"/>
  <c r="D18" i="7"/>
  <c r="D19" i="7"/>
  <c r="D20" i="7"/>
  <c r="D21" i="7"/>
  <c r="D22" i="7"/>
  <c r="D23" i="7"/>
  <c r="D24" i="7"/>
  <c r="D25" i="7"/>
  <c r="D26" i="7"/>
  <c r="D27" i="7"/>
  <c r="D28" i="7"/>
  <c r="D29" i="7"/>
  <c r="D30" i="7"/>
  <c r="D31" i="7"/>
  <c r="D32" i="7"/>
  <c r="D33" i="7"/>
  <c r="D34" i="7"/>
  <c r="D35" i="7"/>
  <c r="D36" i="7"/>
  <c r="D37" i="7"/>
  <c r="D38" i="7"/>
  <c r="D39" i="7"/>
  <c r="D40" i="7"/>
  <c r="D41" i="7"/>
  <c r="D42" i="7"/>
  <c r="D43" i="7"/>
  <c r="D44" i="7"/>
  <c r="D45" i="7"/>
  <c r="D46" i="7"/>
  <c r="D47" i="7"/>
  <c r="D48" i="7"/>
  <c r="D49" i="7"/>
  <c r="D50" i="7"/>
  <c r="D51" i="7"/>
  <c r="D52" i="7"/>
  <c r="D53" i="7"/>
  <c r="D54" i="7"/>
  <c r="D55" i="7"/>
  <c r="D56" i="7"/>
  <c r="D57" i="7"/>
  <c r="D58" i="7"/>
  <c r="D59" i="7"/>
  <c r="D60" i="7"/>
  <c r="D61" i="7"/>
  <c r="D62" i="7"/>
  <c r="D63" i="7"/>
  <c r="D64" i="7"/>
  <c r="D65" i="7"/>
  <c r="D66" i="7"/>
  <c r="D67" i="7"/>
  <c r="D68" i="7"/>
  <c r="D69" i="7"/>
  <c r="D70" i="7"/>
  <c r="D71" i="7"/>
  <c r="D72" i="7"/>
  <c r="D73" i="7"/>
  <c r="D74" i="7"/>
  <c r="D5" i="7"/>
  <c r="E74" i="7"/>
  <c r="E73" i="7"/>
  <c r="E72" i="7"/>
  <c r="E71" i="7"/>
  <c r="E70" i="7"/>
  <c r="E69" i="7"/>
  <c r="E68" i="7"/>
  <c r="E67" i="7"/>
  <c r="E66" i="7"/>
  <c r="E65" i="7"/>
  <c r="E64" i="7"/>
  <c r="E63" i="7"/>
  <c r="E62" i="7"/>
  <c r="E61" i="7"/>
  <c r="E60" i="7"/>
  <c r="E59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15" i="5"/>
  <c r="D15" i="5"/>
  <c r="D10" i="5"/>
  <c r="D12" i="5"/>
  <c r="D13" i="5"/>
  <c r="D8" i="5"/>
  <c r="D7" i="5"/>
  <c r="D6" i="5"/>
  <c r="D16" i="5"/>
  <c r="D19" i="5"/>
  <c r="D21" i="5"/>
  <c r="D22" i="5"/>
  <c r="D9" i="5"/>
  <c r="D11" i="5"/>
  <c r="D20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43" i="5"/>
  <c r="D44" i="5"/>
  <c r="D45" i="5"/>
  <c r="D46" i="5"/>
  <c r="D47" i="5"/>
  <c r="D48" i="5"/>
  <c r="D49" i="5"/>
  <c r="D50" i="5"/>
  <c r="D51" i="5"/>
  <c r="D52" i="5"/>
  <c r="D53" i="5"/>
  <c r="D54" i="5"/>
  <c r="D55" i="5"/>
  <c r="D56" i="5"/>
  <c r="D57" i="5"/>
  <c r="D58" i="5"/>
  <c r="D59" i="5"/>
  <c r="D60" i="5"/>
  <c r="D61" i="5"/>
  <c r="D62" i="5"/>
  <c r="D63" i="5"/>
  <c r="D64" i="5"/>
  <c r="D65" i="5"/>
  <c r="D66" i="5"/>
  <c r="D67" i="5"/>
  <c r="D68" i="5"/>
  <c r="D69" i="5"/>
  <c r="D70" i="5"/>
  <c r="D71" i="5"/>
  <c r="D72" i="5"/>
  <c r="D73" i="5"/>
  <c r="D74" i="5"/>
  <c r="D18" i="5"/>
  <c r="E74" i="5"/>
  <c r="E73" i="5"/>
  <c r="E72" i="5"/>
  <c r="E71" i="5"/>
  <c r="E70" i="5"/>
  <c r="E69" i="5"/>
  <c r="E68" i="5"/>
  <c r="E67" i="5"/>
  <c r="E66" i="5"/>
  <c r="E65" i="5"/>
  <c r="E64" i="5"/>
  <c r="E63" i="5"/>
  <c r="E62" i="5"/>
  <c r="E61" i="5"/>
  <c r="E60" i="5"/>
  <c r="E59" i="5"/>
  <c r="E58" i="5"/>
  <c r="E57" i="5"/>
  <c r="E56" i="5"/>
  <c r="E55" i="5"/>
  <c r="E54" i="5"/>
  <c r="E53" i="5"/>
  <c r="E52" i="5"/>
  <c r="E51" i="5"/>
  <c r="E50" i="5"/>
  <c r="E49" i="5"/>
  <c r="E48" i="5"/>
  <c r="E47" i="5"/>
  <c r="E46" i="5"/>
  <c r="E45" i="5"/>
  <c r="E44" i="5"/>
  <c r="E43" i="5"/>
  <c r="E42" i="5"/>
  <c r="E41" i="5"/>
  <c r="E40" i="5"/>
  <c r="E39" i="5"/>
  <c r="E38" i="5"/>
  <c r="E37" i="5"/>
  <c r="E36" i="5"/>
  <c r="E35" i="5"/>
  <c r="E34" i="5"/>
  <c r="E33" i="5"/>
  <c r="E32" i="5"/>
  <c r="E31" i="5"/>
  <c r="E30" i="5"/>
  <c r="E29" i="5"/>
  <c r="E28" i="5"/>
  <c r="E27" i="5"/>
  <c r="E26" i="5"/>
  <c r="E25" i="5"/>
  <c r="E24" i="5"/>
  <c r="E23" i="5"/>
  <c r="E20" i="5"/>
  <c r="E11" i="5"/>
  <c r="E9" i="5"/>
  <c r="E22" i="5"/>
  <c r="E21" i="5"/>
  <c r="E19" i="5"/>
  <c r="E5" i="5"/>
  <c r="E16" i="5"/>
  <c r="E6" i="5"/>
  <c r="E7" i="5"/>
  <c r="E8" i="5"/>
  <c r="E13" i="5"/>
  <c r="E12" i="5"/>
  <c r="E10" i="5"/>
  <c r="E14" i="5"/>
  <c r="E17" i="5"/>
  <c r="E18" i="5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L183" i="4"/>
  <c r="L182" i="4"/>
  <c r="L181" i="4"/>
  <c r="L180" i="4"/>
  <c r="L179" i="4"/>
  <c r="L178" i="4"/>
  <c r="L177" i="4"/>
  <c r="L176" i="4"/>
  <c r="L175" i="4"/>
  <c r="L174" i="4"/>
  <c r="L173" i="4"/>
  <c r="L172" i="4"/>
  <c r="L171" i="4"/>
  <c r="L170" i="4"/>
  <c r="L169" i="4"/>
  <c r="L168" i="4"/>
  <c r="L167" i="4"/>
  <c r="L166" i="4"/>
  <c r="L165" i="4"/>
  <c r="L164" i="4"/>
  <c r="L163" i="4"/>
  <c r="L162" i="4"/>
  <c r="L161" i="4"/>
  <c r="L160" i="4"/>
  <c r="L159" i="4"/>
  <c r="L158" i="4"/>
  <c r="L157" i="4"/>
  <c r="L156" i="4"/>
  <c r="L155" i="4"/>
  <c r="L154" i="4"/>
  <c r="L153" i="4"/>
  <c r="L152" i="4"/>
  <c r="L151" i="4"/>
  <c r="L150" i="4"/>
  <c r="L149" i="4"/>
  <c r="L148" i="4"/>
  <c r="L147" i="4"/>
  <c r="L146" i="4"/>
  <c r="L145" i="4"/>
  <c r="L144" i="4"/>
  <c r="L143" i="4"/>
  <c r="L142" i="4"/>
  <c r="L141" i="4"/>
  <c r="L140" i="4"/>
  <c r="L139" i="4"/>
  <c r="L138" i="4"/>
  <c r="L137" i="4"/>
  <c r="L136" i="4"/>
  <c r="L135" i="4"/>
  <c r="L134" i="4"/>
  <c r="L133" i="4"/>
  <c r="L132" i="4"/>
  <c r="L131" i="4"/>
  <c r="L130" i="4"/>
  <c r="L129" i="4"/>
  <c r="L128" i="4"/>
  <c r="L127" i="4"/>
  <c r="L126" i="4"/>
  <c r="L125" i="4"/>
  <c r="L124" i="4"/>
  <c r="L123" i="4"/>
  <c r="L122" i="4"/>
  <c r="L121" i="4"/>
  <c r="L120" i="4"/>
  <c r="L119" i="4"/>
  <c r="L118" i="4"/>
  <c r="L117" i="4"/>
  <c r="L116" i="4"/>
  <c r="L115" i="4"/>
  <c r="L114" i="4"/>
  <c r="L113" i="4"/>
  <c r="L112" i="4"/>
  <c r="L111" i="4"/>
  <c r="L110" i="4"/>
  <c r="L109" i="4"/>
  <c r="L108" i="4"/>
  <c r="L107" i="4"/>
  <c r="L106" i="4"/>
  <c r="L105" i="4"/>
  <c r="L104" i="4"/>
  <c r="L103" i="4"/>
  <c r="L102" i="4"/>
  <c r="L101" i="4"/>
  <c r="L100" i="4"/>
  <c r="L99" i="4"/>
  <c r="L98" i="4"/>
  <c r="L97" i="4"/>
  <c r="L96" i="4"/>
  <c r="L95" i="4"/>
  <c r="L94" i="4"/>
  <c r="L93" i="4"/>
  <c r="L92" i="4"/>
  <c r="L91" i="4"/>
  <c r="L90" i="4"/>
  <c r="L89" i="4"/>
  <c r="L88" i="4"/>
  <c r="L87" i="4"/>
  <c r="L86" i="4"/>
  <c r="L85" i="4"/>
  <c r="L84" i="4"/>
  <c r="L83" i="4"/>
  <c r="L82" i="4"/>
  <c r="L81" i="4"/>
  <c r="L80" i="4"/>
  <c r="L79" i="4"/>
  <c r="L78" i="4"/>
  <c r="L77" i="4"/>
  <c r="L76" i="4"/>
  <c r="L75" i="4"/>
  <c r="L74" i="4"/>
  <c r="L73" i="4"/>
  <c r="L72" i="4"/>
  <c r="L71" i="4"/>
  <c r="L70" i="4"/>
  <c r="L69" i="4"/>
  <c r="L68" i="4"/>
  <c r="L67" i="4"/>
  <c r="L66" i="4"/>
  <c r="L65" i="4"/>
  <c r="L64" i="4"/>
  <c r="L63" i="4"/>
  <c r="L62" i="4"/>
  <c r="L61" i="4"/>
  <c r="L60" i="4"/>
  <c r="L59" i="4"/>
  <c r="L58" i="4"/>
  <c r="L57" i="4"/>
  <c r="L56" i="4"/>
  <c r="L55" i="4"/>
  <c r="L54" i="4"/>
  <c r="L53" i="4"/>
  <c r="L52" i="4"/>
  <c r="L51" i="4"/>
  <c r="L50" i="4"/>
  <c r="L49" i="4"/>
  <c r="L48" i="4"/>
  <c r="L47" i="4"/>
  <c r="L46" i="4"/>
  <c r="L45" i="4"/>
  <c r="L44" i="4"/>
  <c r="L43" i="4"/>
  <c r="L42" i="4"/>
  <c r="L41" i="4"/>
  <c r="L40" i="4"/>
  <c r="L39" i="4"/>
  <c r="L38" i="4"/>
  <c r="L37" i="4"/>
  <c r="L36" i="4"/>
  <c r="L35" i="4"/>
  <c r="L34" i="4"/>
  <c r="L33" i="4"/>
  <c r="L32" i="4"/>
  <c r="L31" i="4"/>
  <c r="L30" i="4"/>
  <c r="L29" i="4"/>
  <c r="L28" i="4"/>
  <c r="L27" i="4"/>
  <c r="L26" i="4"/>
  <c r="L25" i="4"/>
  <c r="L24" i="4"/>
  <c r="L23" i="4"/>
  <c r="L22" i="4"/>
  <c r="L21" i="4"/>
  <c r="L20" i="4"/>
  <c r="L19" i="4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5" i="3"/>
  <c r="L18" i="4"/>
  <c r="L17" i="4"/>
  <c r="L16" i="4"/>
  <c r="L15" i="4"/>
  <c r="L14" i="4"/>
  <c r="L13" i="4"/>
  <c r="L12" i="4"/>
  <c r="L11" i="4"/>
  <c r="L10" i="4"/>
  <c r="L9" i="4"/>
  <c r="L8" i="4"/>
  <c r="L7" i="4"/>
  <c r="L6" i="4"/>
  <c r="L5" i="4"/>
  <c r="L4" i="4"/>
  <c r="E5" i="3"/>
  <c r="E73" i="9" l="1"/>
  <c r="E69" i="9"/>
  <c r="E65" i="9"/>
  <c r="E61" i="9"/>
  <c r="E57" i="9"/>
  <c r="E53" i="9"/>
  <c r="E49" i="9"/>
  <c r="E45" i="9"/>
  <c r="E41" i="9"/>
  <c r="E37" i="9"/>
  <c r="E33" i="9"/>
  <c r="E29" i="9"/>
  <c r="E25" i="9"/>
  <c r="E21" i="9"/>
  <c r="E17" i="9"/>
  <c r="E13" i="9"/>
  <c r="E9" i="9"/>
  <c r="E71" i="9"/>
  <c r="E63" i="9"/>
  <c r="E59" i="9"/>
  <c r="E55" i="9"/>
  <c r="E51" i="9"/>
  <c r="E47" i="9"/>
  <c r="E43" i="9"/>
  <c r="E39" i="9"/>
  <c r="E35" i="9"/>
  <c r="E31" i="9"/>
  <c r="E27" i="9"/>
  <c r="E23" i="9"/>
  <c r="E15" i="9"/>
  <c r="E7" i="9"/>
  <c r="E70" i="9"/>
  <c r="E62" i="9"/>
  <c r="E54" i="9"/>
  <c r="E46" i="9"/>
  <c r="E38" i="9"/>
  <c r="E30" i="9"/>
  <c r="E22" i="9"/>
  <c r="E14" i="9"/>
  <c r="E6" i="9"/>
  <c r="E5" i="9"/>
  <c r="E72" i="9"/>
  <c r="E68" i="9"/>
  <c r="E64" i="9"/>
  <c r="E60" i="9"/>
  <c r="E56" i="9"/>
  <c r="E52" i="9"/>
  <c r="E48" i="9"/>
  <c r="E44" i="9"/>
  <c r="E40" i="9"/>
  <c r="E36" i="9"/>
  <c r="E32" i="9"/>
  <c r="E28" i="9"/>
  <c r="E24" i="9"/>
  <c r="E20" i="9"/>
  <c r="E16" i="9"/>
  <c r="E12" i="9"/>
  <c r="E8" i="9"/>
  <c r="E67" i="9"/>
  <c r="E19" i="9"/>
  <c r="E11" i="9"/>
  <c r="E74" i="9"/>
  <c r="E66" i="9"/>
  <c r="E58" i="9"/>
  <c r="E50" i="9"/>
  <c r="E42" i="9"/>
  <c r="E34" i="9"/>
  <c r="E26" i="9"/>
  <c r="E18" i="9"/>
  <c r="E10" i="9"/>
  <c r="D5" i="9"/>
  <c r="E9" i="1"/>
  <c r="L4" i="2"/>
  <c r="E6" i="1"/>
  <c r="E7" i="1"/>
  <c r="E8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5" i="1"/>
  <c r="L5" i="2"/>
  <c r="L6" i="2"/>
  <c r="L7" i="2"/>
  <c r="L8" i="2"/>
  <c r="L9" i="2"/>
  <c r="L10" i="2"/>
  <c r="L11" i="2"/>
  <c r="L12" i="2"/>
  <c r="L13" i="2"/>
  <c r="L14" i="2"/>
  <c r="L15" i="2"/>
  <c r="L16" i="2"/>
  <c r="L17" i="2"/>
  <c r="L18" i="2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5" i="1"/>
</calcChain>
</file>

<file path=xl/sharedStrings.xml><?xml version="1.0" encoding="utf-8"?>
<sst xmlns="http://schemas.openxmlformats.org/spreadsheetml/2006/main" count="893" uniqueCount="693">
  <si>
    <t>100 м</t>
  </si>
  <si>
    <t>Очки</t>
  </si>
  <si>
    <t>1:00.23</t>
  </si>
  <si>
    <t>1:00.55</t>
  </si>
  <si>
    <r>
      <rPr>
        <sz val="9"/>
        <rFont val="Arial Unicode MS"/>
        <family val="2"/>
        <charset val="204"/>
      </rPr>
      <t>1:00.87</t>
    </r>
  </si>
  <si>
    <r>
      <rPr>
        <sz val="9"/>
        <rFont val="Arial Unicode MS"/>
        <family val="2"/>
        <charset val="204"/>
      </rPr>
      <t>1:01.51</t>
    </r>
  </si>
  <si>
    <r>
      <rPr>
        <sz val="9"/>
        <rFont val="Arial Unicode MS"/>
        <family val="2"/>
        <charset val="204"/>
      </rPr>
      <t>1:01.84</t>
    </r>
  </si>
  <si>
    <r>
      <rPr>
        <sz val="9"/>
        <rFont val="Arial Unicode MS"/>
        <family val="2"/>
        <charset val="204"/>
      </rPr>
      <t>1:02.17</t>
    </r>
  </si>
  <si>
    <r>
      <rPr>
        <sz val="9"/>
        <rFont val="Arial Unicode MS"/>
        <family val="2"/>
        <charset val="204"/>
      </rPr>
      <t>1:02.51</t>
    </r>
  </si>
  <si>
    <r>
      <rPr>
        <sz val="9"/>
        <rFont val="Arial Unicode MS"/>
        <family val="2"/>
        <charset val="204"/>
      </rPr>
      <t>1:02.85</t>
    </r>
  </si>
  <si>
    <r>
      <rPr>
        <sz val="9"/>
        <rFont val="Arial Unicode MS"/>
        <family val="2"/>
        <charset val="204"/>
      </rPr>
      <t>1:03.20</t>
    </r>
  </si>
  <si>
    <r>
      <rPr>
        <sz val="9"/>
        <rFont val="Arial Unicode MS"/>
        <family val="2"/>
        <charset val="204"/>
      </rPr>
      <t>1:03.55</t>
    </r>
  </si>
  <si>
    <r>
      <rPr>
        <sz val="9"/>
        <rFont val="Arial Unicode MS"/>
        <family val="2"/>
        <charset val="204"/>
      </rPr>
      <t>1:03.90</t>
    </r>
  </si>
  <si>
    <r>
      <rPr>
        <sz val="9"/>
        <rFont val="Arial Unicode MS"/>
        <family val="2"/>
        <charset val="204"/>
      </rPr>
      <t>1:04.25</t>
    </r>
  </si>
  <si>
    <r>
      <rPr>
        <sz val="9"/>
        <rFont val="Arial Unicode MS"/>
        <family val="2"/>
        <charset val="204"/>
      </rPr>
      <t>1:04.62</t>
    </r>
  </si>
  <si>
    <r>
      <rPr>
        <sz val="9"/>
        <rFont val="Arial Unicode MS"/>
        <family val="2"/>
        <charset val="204"/>
      </rPr>
      <t>1:04.98</t>
    </r>
  </si>
  <si>
    <r>
      <rPr>
        <sz val="9"/>
        <rFont val="Arial Unicode MS"/>
        <family val="2"/>
        <charset val="204"/>
      </rPr>
      <t>1:05.35</t>
    </r>
  </si>
  <si>
    <r>
      <rPr>
        <sz val="9"/>
        <rFont val="Arial Unicode MS"/>
        <family val="2"/>
        <charset val="204"/>
      </rPr>
      <t>1:05.72</t>
    </r>
  </si>
  <si>
    <r>
      <rPr>
        <sz val="9"/>
        <rFont val="Arial Unicode MS"/>
        <family val="2"/>
        <charset val="204"/>
      </rPr>
      <t>1:06.10</t>
    </r>
  </si>
  <si>
    <r>
      <rPr>
        <sz val="9"/>
        <rFont val="Arial Unicode MS"/>
        <family val="2"/>
        <charset val="204"/>
      </rPr>
      <t>1:06.48</t>
    </r>
  </si>
  <si>
    <r>
      <rPr>
        <sz val="9"/>
        <rFont val="Arial Unicode MS"/>
        <family val="2"/>
        <charset val="204"/>
      </rPr>
      <t>1:06.86</t>
    </r>
  </si>
  <si>
    <r>
      <rPr>
        <sz val="9"/>
        <rFont val="Arial Unicode MS"/>
        <family val="2"/>
        <charset val="204"/>
      </rPr>
      <t>1:07.25</t>
    </r>
  </si>
  <si>
    <r>
      <rPr>
        <sz val="9"/>
        <rFont val="Arial Unicode MS"/>
        <family val="2"/>
        <charset val="204"/>
      </rPr>
      <t>1:07.64</t>
    </r>
  </si>
  <si>
    <r>
      <rPr>
        <sz val="9"/>
        <rFont val="Arial Unicode MS"/>
        <family val="2"/>
        <charset val="204"/>
      </rPr>
      <t>1:08.04</t>
    </r>
  </si>
  <si>
    <r>
      <rPr>
        <sz val="9"/>
        <rFont val="Arial Unicode MS"/>
        <family val="2"/>
        <charset val="204"/>
      </rPr>
      <t>1:08.44</t>
    </r>
  </si>
  <si>
    <r>
      <rPr>
        <sz val="9"/>
        <rFont val="Arial Unicode MS"/>
        <family val="2"/>
        <charset val="204"/>
      </rPr>
      <t>1:08.84</t>
    </r>
  </si>
  <si>
    <r>
      <rPr>
        <sz val="9"/>
        <rFont val="Arial Unicode MS"/>
        <family val="2"/>
        <charset val="204"/>
      </rPr>
      <t>1:09.25</t>
    </r>
  </si>
  <si>
    <r>
      <rPr>
        <sz val="9"/>
        <rFont val="Arial Unicode MS"/>
        <family val="2"/>
        <charset val="204"/>
      </rPr>
      <t>1:09.66</t>
    </r>
  </si>
  <si>
    <r>
      <rPr>
        <sz val="9"/>
        <rFont val="Arial Unicode MS"/>
        <family val="2"/>
        <charset val="204"/>
      </rPr>
      <t>1:10.07</t>
    </r>
  </si>
  <si>
    <r>
      <rPr>
        <sz val="9"/>
        <rFont val="Arial Unicode MS"/>
        <family val="2"/>
        <charset val="204"/>
      </rPr>
      <t>1:10.49</t>
    </r>
  </si>
  <si>
    <r>
      <rPr>
        <sz val="9"/>
        <rFont val="Arial Unicode MS"/>
        <family val="2"/>
        <charset val="204"/>
      </rPr>
      <t>1:10.92</t>
    </r>
  </si>
  <si>
    <t>1:01.19</t>
  </si>
  <si>
    <r>
      <rPr>
        <sz val="9"/>
        <rFont val="Arial Unicode MS"/>
        <family val="2"/>
        <charset val="204"/>
      </rPr>
      <t>1:11.34</t>
    </r>
  </si>
  <si>
    <r>
      <rPr>
        <sz val="9"/>
        <rFont val="Arial Unicode MS"/>
        <family val="2"/>
        <charset val="204"/>
      </rPr>
      <t>1:11.78</t>
    </r>
  </si>
  <si>
    <r>
      <rPr>
        <sz val="9"/>
        <rFont val="Arial Unicode MS"/>
        <family val="2"/>
        <charset val="204"/>
      </rPr>
      <t>1:12.21</t>
    </r>
  </si>
  <si>
    <r>
      <rPr>
        <sz val="9"/>
        <rFont val="Arial Unicode MS"/>
        <family val="2"/>
        <charset val="204"/>
      </rPr>
      <t>1:12.65</t>
    </r>
  </si>
  <si>
    <r>
      <rPr>
        <sz val="9"/>
        <rFont val="Arial Unicode MS"/>
        <family val="2"/>
        <charset val="204"/>
      </rPr>
      <t>1:13.09</t>
    </r>
  </si>
  <si>
    <r>
      <rPr>
        <sz val="9"/>
        <rFont val="Arial Unicode MS"/>
        <family val="2"/>
        <charset val="204"/>
      </rPr>
      <t>1:13.54</t>
    </r>
  </si>
  <si>
    <r>
      <rPr>
        <sz val="9"/>
        <rFont val="Arial Unicode MS"/>
        <family val="2"/>
        <charset val="204"/>
      </rPr>
      <t>1:13.99</t>
    </r>
  </si>
  <si>
    <r>
      <rPr>
        <sz val="9"/>
        <rFont val="Arial Unicode MS"/>
        <family val="2"/>
        <charset val="204"/>
      </rPr>
      <t>1:14.44</t>
    </r>
  </si>
  <si>
    <r>
      <rPr>
        <sz val="9"/>
        <rFont val="Arial Unicode MS"/>
        <family val="2"/>
        <charset val="204"/>
      </rPr>
      <t>1:14.90</t>
    </r>
  </si>
  <si>
    <r>
      <rPr>
        <sz val="9"/>
        <rFont val="Arial Unicode MS"/>
        <family val="2"/>
        <charset val="204"/>
      </rPr>
      <t>1:15.36</t>
    </r>
  </si>
  <si>
    <r>
      <rPr>
        <sz val="9"/>
        <rFont val="Arial Unicode MS"/>
        <family val="2"/>
        <charset val="204"/>
      </rPr>
      <t>1:15.83</t>
    </r>
  </si>
  <si>
    <r>
      <rPr>
        <sz val="9"/>
        <rFont val="Arial Unicode MS"/>
        <family val="2"/>
        <charset val="204"/>
      </rPr>
      <t>1:16.30</t>
    </r>
  </si>
  <si>
    <r>
      <rPr>
        <sz val="9"/>
        <rFont val="Arial Unicode MS"/>
        <family val="2"/>
        <charset val="204"/>
      </rPr>
      <t>1:16.78</t>
    </r>
  </si>
  <si>
    <r>
      <rPr>
        <sz val="9"/>
        <rFont val="Arial Unicode MS"/>
        <family val="2"/>
        <charset val="204"/>
      </rPr>
      <t>1:17.25</t>
    </r>
  </si>
  <si>
    <r>
      <rPr>
        <sz val="9"/>
        <rFont val="Arial Unicode MS"/>
        <family val="2"/>
        <charset val="204"/>
      </rPr>
      <t>1:17.74</t>
    </r>
  </si>
  <si>
    <r>
      <rPr>
        <sz val="9"/>
        <rFont val="Arial Unicode MS"/>
        <family val="2"/>
        <charset val="204"/>
      </rPr>
      <t>1:18.22</t>
    </r>
  </si>
  <si>
    <r>
      <rPr>
        <sz val="9"/>
        <rFont val="Arial Unicode MS"/>
        <family val="2"/>
        <charset val="204"/>
      </rPr>
      <t>1:18.71</t>
    </r>
  </si>
  <si>
    <r>
      <rPr>
        <sz val="9"/>
        <rFont val="Arial Unicode MS"/>
        <family val="2"/>
        <charset val="204"/>
      </rPr>
      <t>1:19.20</t>
    </r>
  </si>
  <si>
    <r>
      <rPr>
        <sz val="9"/>
        <rFont val="Arial Unicode MS"/>
        <family val="2"/>
        <charset val="204"/>
      </rPr>
      <t>1:19.76</t>
    </r>
  </si>
  <si>
    <r>
      <rPr>
        <sz val="9"/>
        <rFont val="Arial Unicode MS"/>
        <family val="2"/>
        <charset val="204"/>
      </rPr>
      <t>1:20.20</t>
    </r>
  </si>
  <si>
    <r>
      <rPr>
        <sz val="9"/>
        <rFont val="Arial Unicode MS"/>
        <family val="2"/>
        <charset val="204"/>
      </rPr>
      <t>1:20.71</t>
    </r>
  </si>
  <si>
    <r>
      <rPr>
        <sz val="9"/>
        <rFont val="Arial Unicode MS"/>
        <family val="2"/>
        <charset val="204"/>
      </rPr>
      <t>1:21.22</t>
    </r>
  </si>
  <si>
    <r>
      <rPr>
        <sz val="9"/>
        <rFont val="Arial Unicode MS"/>
        <family val="2"/>
        <charset val="204"/>
      </rPr>
      <t>1:21.73</t>
    </r>
  </si>
  <si>
    <r>
      <rPr>
        <sz val="9"/>
        <rFont val="Arial Unicode MS"/>
        <family val="2"/>
        <charset val="204"/>
      </rPr>
      <t>1:22.25</t>
    </r>
  </si>
  <si>
    <r>
      <rPr>
        <sz val="9"/>
        <rFont val="Arial Unicode MS"/>
        <family val="2"/>
        <charset val="204"/>
      </rPr>
      <t>1:22.77</t>
    </r>
  </si>
  <si>
    <r>
      <rPr>
        <sz val="9"/>
        <rFont val="Arial Unicode MS"/>
        <family val="2"/>
        <charset val="204"/>
      </rPr>
      <t>1:23.30</t>
    </r>
  </si>
  <si>
    <r>
      <rPr>
        <sz val="9"/>
        <rFont val="Arial Unicode MS"/>
        <family val="2"/>
        <charset val="204"/>
      </rPr>
      <t>1:23.82</t>
    </r>
  </si>
  <si>
    <r>
      <rPr>
        <sz val="9"/>
        <rFont val="Arial Unicode MS"/>
        <family val="2"/>
        <charset val="204"/>
      </rPr>
      <t>1:24.36</t>
    </r>
  </si>
  <si>
    <r>
      <rPr>
        <sz val="9"/>
        <rFont val="Arial Unicode MS"/>
        <family val="2"/>
        <charset val="204"/>
      </rPr>
      <t>1:24.89</t>
    </r>
  </si>
  <si>
    <r>
      <rPr>
        <sz val="9"/>
        <rFont val="Arial Unicode MS"/>
        <family val="2"/>
        <charset val="204"/>
      </rPr>
      <t>1:25.44</t>
    </r>
  </si>
  <si>
    <r>
      <rPr>
        <sz val="9"/>
        <rFont val="Arial Unicode MS"/>
        <family val="2"/>
        <charset val="204"/>
      </rPr>
      <t>1:26.53</t>
    </r>
  </si>
  <si>
    <t>1:25.98</t>
  </si>
  <si>
    <r>
      <rPr>
        <sz val="9"/>
        <rFont val="Arial Unicode MS"/>
        <family val="2"/>
        <charset val="204"/>
      </rPr>
      <t>1:27.08</t>
    </r>
  </si>
  <si>
    <r>
      <rPr>
        <sz val="9"/>
        <rFont val="Arial Unicode MS"/>
        <family val="2"/>
        <charset val="204"/>
      </rPr>
      <t>1:27.64</t>
    </r>
  </si>
  <si>
    <r>
      <rPr>
        <sz val="9"/>
        <rFont val="Arial Unicode MS"/>
        <family val="2"/>
        <charset val="204"/>
      </rPr>
      <t>1:28.20</t>
    </r>
  </si>
  <si>
    <r>
      <rPr>
        <sz val="9"/>
        <rFont val="Arial Unicode MS"/>
        <family val="2"/>
        <charset val="204"/>
      </rPr>
      <t>1:28.76</t>
    </r>
  </si>
  <si>
    <r>
      <rPr>
        <sz val="9"/>
        <rFont val="Arial Unicode MS"/>
        <family val="2"/>
        <charset val="204"/>
      </rPr>
      <t>1:29.33</t>
    </r>
  </si>
  <si>
    <r>
      <rPr>
        <sz val="9"/>
        <rFont val="Arial Unicode MS"/>
        <family val="2"/>
        <charset val="204"/>
      </rPr>
      <t>1:29.90</t>
    </r>
  </si>
  <si>
    <r>
      <rPr>
        <sz val="9"/>
        <rFont val="Arial Unicode MS"/>
        <family val="2"/>
        <charset val="204"/>
      </rPr>
      <t>1:30.48</t>
    </r>
  </si>
  <si>
    <r>
      <rPr>
        <sz val="9"/>
        <rFont val="Arial Unicode MS"/>
        <family val="2"/>
        <charset val="204"/>
      </rPr>
      <t>1:31.06</t>
    </r>
  </si>
  <si>
    <r>
      <rPr>
        <sz val="9"/>
        <rFont val="Arial Unicode MS"/>
        <family val="2"/>
        <charset val="204"/>
      </rPr>
      <t>1:31.14</t>
    </r>
  </si>
  <si>
    <r>
      <rPr>
        <sz val="9"/>
        <rFont val="Arial Unicode MS"/>
        <family val="2"/>
        <charset val="204"/>
      </rPr>
      <t>1:32.23</t>
    </r>
  </si>
  <si>
    <r>
      <rPr>
        <sz val="9"/>
        <rFont val="Arial Unicode MS"/>
        <family val="2"/>
        <charset val="204"/>
      </rPr>
      <t>1:32.82</t>
    </r>
  </si>
  <si>
    <r>
      <rPr>
        <sz val="9"/>
        <rFont val="Arial Unicode MS"/>
        <family val="2"/>
        <charset val="204"/>
      </rPr>
      <t>1:33.42</t>
    </r>
  </si>
  <si>
    <r>
      <rPr>
        <sz val="9"/>
        <rFont val="Arial Unicode MS"/>
        <family val="2"/>
        <charset val="204"/>
      </rPr>
      <t>1:34.02</t>
    </r>
  </si>
  <si>
    <r>
      <rPr>
        <sz val="9"/>
        <rFont val="Arial Unicode MS"/>
        <family val="2"/>
        <charset val="204"/>
      </rPr>
      <t>1:34.62</t>
    </r>
  </si>
  <si>
    <r>
      <rPr>
        <sz val="9"/>
        <rFont val="Arial Unicode MS"/>
        <family val="2"/>
        <charset val="204"/>
      </rPr>
      <t>1:35.23</t>
    </r>
  </si>
  <si>
    <r>
      <rPr>
        <sz val="9"/>
        <rFont val="Arial Unicode MS"/>
        <family val="2"/>
        <charset val="204"/>
      </rPr>
      <t>1:35.84</t>
    </r>
  </si>
  <si>
    <r>
      <rPr>
        <sz val="9"/>
        <rFont val="Arial Unicode MS"/>
        <family val="2"/>
        <charset val="204"/>
      </rPr>
      <t>1:36.45</t>
    </r>
  </si>
  <si>
    <r>
      <rPr>
        <sz val="9"/>
        <rFont val="Arial Unicode MS"/>
        <family val="2"/>
        <charset val="204"/>
      </rPr>
      <t>1:37.07</t>
    </r>
  </si>
  <si>
    <r>
      <rPr>
        <sz val="9"/>
        <rFont val="Arial Unicode MS"/>
        <family val="2"/>
        <charset val="204"/>
      </rPr>
      <t>1:37.70</t>
    </r>
  </si>
  <si>
    <r>
      <rPr>
        <sz val="9"/>
        <rFont val="Arial Unicode MS"/>
        <family val="2"/>
        <charset val="204"/>
      </rPr>
      <t>1:38.32</t>
    </r>
  </si>
  <si>
    <r>
      <rPr>
        <sz val="9"/>
        <rFont val="Arial Unicode MS"/>
        <family val="2"/>
        <charset val="204"/>
      </rPr>
      <t>1:38.95</t>
    </r>
  </si>
  <si>
    <r>
      <rPr>
        <sz val="9"/>
        <rFont val="Arial Unicode MS"/>
        <family val="2"/>
        <charset val="204"/>
      </rPr>
      <t>1:39.93</t>
    </r>
  </si>
  <si>
    <r>
      <rPr>
        <sz val="9"/>
        <rFont val="Arial Unicode MS"/>
        <family val="2"/>
        <charset val="204"/>
      </rPr>
      <t>1:40.91</t>
    </r>
  </si>
  <si>
    <r>
      <rPr>
        <sz val="9"/>
        <rFont val="Arial Unicode MS"/>
        <family val="2"/>
        <charset val="204"/>
      </rPr>
      <t>1:41.89</t>
    </r>
  </si>
  <si>
    <t>1:42.86</t>
  </si>
  <si>
    <r>
      <rPr>
        <sz val="9"/>
        <rFont val="Arial Unicode MS"/>
        <family val="2"/>
        <charset val="204"/>
      </rPr>
      <t>1:43.84</t>
    </r>
  </si>
  <si>
    <r>
      <rPr>
        <sz val="9"/>
        <rFont val="Arial Unicode MS"/>
        <family val="2"/>
        <charset val="204"/>
      </rPr>
      <t>1:44.82</t>
    </r>
  </si>
  <si>
    <r>
      <rPr>
        <sz val="9"/>
        <rFont val="Arial Unicode MS"/>
        <family val="2"/>
        <charset val="204"/>
      </rPr>
      <t>1:45.79</t>
    </r>
  </si>
  <si>
    <r>
      <rPr>
        <sz val="9"/>
        <rFont val="Arial Unicode MS"/>
        <family val="2"/>
        <charset val="204"/>
      </rPr>
      <t>1:46.77</t>
    </r>
  </si>
  <si>
    <r>
      <rPr>
        <sz val="9"/>
        <rFont val="Arial Unicode MS"/>
        <family val="2"/>
        <charset val="204"/>
      </rPr>
      <t>1:47.74</t>
    </r>
  </si>
  <si>
    <r>
      <rPr>
        <sz val="9"/>
        <rFont val="Arial Unicode MS"/>
        <family val="2"/>
        <charset val="204"/>
      </rPr>
      <t>1:48.73</t>
    </r>
  </si>
  <si>
    <r>
      <rPr>
        <sz val="9"/>
        <rFont val="Arial Unicode MS"/>
        <family val="2"/>
        <charset val="204"/>
      </rPr>
      <t>1:49.70</t>
    </r>
  </si>
  <si>
    <r>
      <rPr>
        <sz val="9"/>
        <rFont val="Arial Unicode MS"/>
        <family val="2"/>
        <charset val="204"/>
      </rPr>
      <t>1:50.68</t>
    </r>
  </si>
  <si>
    <r>
      <rPr>
        <sz val="9"/>
        <rFont val="Arial Unicode MS"/>
        <family val="2"/>
        <charset val="204"/>
      </rPr>
      <t>1:51.66</t>
    </r>
  </si>
  <si>
    <r>
      <rPr>
        <sz val="9"/>
        <rFont val="Arial Unicode MS"/>
        <family val="2"/>
        <charset val="204"/>
      </rPr>
      <t>1:52.63</t>
    </r>
  </si>
  <si>
    <r>
      <rPr>
        <sz val="9"/>
        <rFont val="Arial Unicode MS"/>
        <family val="2"/>
        <charset val="204"/>
      </rPr>
      <t>1:53.61</t>
    </r>
  </si>
  <si>
    <r>
      <rPr>
        <sz val="9"/>
        <rFont val="Arial Unicode MS"/>
        <family val="2"/>
        <charset val="204"/>
      </rPr>
      <t>1:54.59</t>
    </r>
  </si>
  <si>
    <r>
      <rPr>
        <sz val="9"/>
        <rFont val="Arial Unicode MS"/>
        <family val="2"/>
        <charset val="204"/>
      </rPr>
      <t>1:55.57</t>
    </r>
  </si>
  <si>
    <r>
      <rPr>
        <sz val="9"/>
        <rFont val="Arial Unicode MS"/>
        <family val="2"/>
        <charset val="204"/>
      </rPr>
      <t>1:56.55</t>
    </r>
  </si>
  <si>
    <t>1:58.50</t>
  </si>
  <si>
    <t>1:57.52</t>
  </si>
  <si>
    <t>результ</t>
  </si>
  <si>
    <t>очки</t>
  </si>
  <si>
    <t>место</t>
  </si>
  <si>
    <t>Ф.И.О.</t>
  </si>
  <si>
    <t>Места</t>
  </si>
  <si>
    <t>1:68.03</t>
  </si>
  <si>
    <t>1:12.05</t>
  </si>
  <si>
    <t>1:05.00</t>
  </si>
  <si>
    <t>1:35.15</t>
  </si>
  <si>
    <t>1:01.15</t>
  </si>
  <si>
    <r>
      <rPr>
        <sz val="10"/>
        <rFont val="Arial Cyr"/>
        <charset val="204"/>
      </rPr>
      <t>1:00.04</t>
    </r>
  </si>
  <si>
    <r>
      <rPr>
        <sz val="10"/>
        <rFont val="Arial Cyr"/>
        <charset val="204"/>
      </rPr>
      <t>1:00.27</t>
    </r>
  </si>
  <si>
    <r>
      <rPr>
        <sz val="10"/>
        <rFont val="Arial Cyr"/>
        <charset val="204"/>
      </rPr>
      <t>1:00.52</t>
    </r>
  </si>
  <si>
    <r>
      <rPr>
        <sz val="10"/>
        <rFont val="Arial Cyr"/>
        <charset val="204"/>
      </rPr>
      <t>1:00.76</t>
    </r>
  </si>
  <si>
    <r>
      <rPr>
        <sz val="10"/>
        <rFont val="Arial Cyr"/>
        <charset val="204"/>
      </rPr>
      <t>1:01.01</t>
    </r>
  </si>
  <si>
    <r>
      <rPr>
        <sz val="10"/>
        <rFont val="Arial Cyr"/>
        <charset val="204"/>
      </rPr>
      <t>1:01.27</t>
    </r>
  </si>
  <si>
    <r>
      <rPr>
        <sz val="10"/>
        <rFont val="Arial Cyr"/>
        <charset val="204"/>
      </rPr>
      <t>1:01.53</t>
    </r>
  </si>
  <si>
    <r>
      <rPr>
        <sz val="10"/>
        <rFont val="Arial Cyr"/>
        <charset val="204"/>
      </rPr>
      <t>1:01.79</t>
    </r>
  </si>
  <si>
    <r>
      <rPr>
        <sz val="10"/>
        <rFont val="Arial Cyr"/>
        <charset val="204"/>
      </rPr>
      <t>1:02.06</t>
    </r>
  </si>
  <si>
    <r>
      <rPr>
        <sz val="10"/>
        <rFont val="Arial Cyr"/>
        <charset val="204"/>
      </rPr>
      <t>1:02.33</t>
    </r>
  </si>
  <si>
    <r>
      <rPr>
        <sz val="10"/>
        <rFont val="Arial Cyr"/>
        <charset val="204"/>
      </rPr>
      <t>1:02.61</t>
    </r>
  </si>
  <si>
    <r>
      <rPr>
        <sz val="10"/>
        <rFont val="Arial Cyr"/>
        <charset val="204"/>
      </rPr>
      <t>1:02.89</t>
    </r>
  </si>
  <si>
    <r>
      <rPr>
        <sz val="10"/>
        <rFont val="Arial Cyr"/>
        <charset val="204"/>
      </rPr>
      <t>1:03.18</t>
    </r>
  </si>
  <si>
    <r>
      <rPr>
        <sz val="10"/>
        <rFont val="Arial Cyr"/>
        <charset val="204"/>
      </rPr>
      <t>1:03.47</t>
    </r>
  </si>
  <si>
    <r>
      <rPr>
        <sz val="10"/>
        <rFont val="Arial Cyr"/>
        <charset val="204"/>
      </rPr>
      <t>1:03.76</t>
    </r>
  </si>
  <si>
    <r>
      <rPr>
        <sz val="10"/>
        <rFont val="Arial Cyr"/>
        <charset val="204"/>
      </rPr>
      <t>1:04.06</t>
    </r>
  </si>
  <si>
    <r>
      <rPr>
        <sz val="10"/>
        <rFont val="Arial Cyr"/>
        <charset val="204"/>
      </rPr>
      <t>1:04.37</t>
    </r>
  </si>
  <si>
    <r>
      <rPr>
        <sz val="10"/>
        <rFont val="Arial Cyr"/>
        <charset val="204"/>
      </rPr>
      <t>1:04.68</t>
    </r>
  </si>
  <si>
    <r>
      <rPr>
        <sz val="10"/>
        <rFont val="Arial Cyr"/>
        <charset val="204"/>
      </rPr>
      <t>1:04.99</t>
    </r>
  </si>
  <si>
    <r>
      <rPr>
        <sz val="10"/>
        <rFont val="Arial Cyr"/>
        <charset val="204"/>
      </rPr>
      <t>1:05.31</t>
    </r>
  </si>
  <si>
    <r>
      <rPr>
        <sz val="10"/>
        <rFont val="Arial Cyr"/>
        <charset val="204"/>
      </rPr>
      <t>1:05.63</t>
    </r>
  </si>
  <si>
    <r>
      <rPr>
        <sz val="10"/>
        <rFont val="Arial Cyr"/>
        <charset val="204"/>
      </rPr>
      <t>1:05.95</t>
    </r>
  </si>
  <si>
    <r>
      <rPr>
        <sz val="10"/>
        <rFont val="Arial Cyr"/>
        <charset val="204"/>
      </rPr>
      <t>1:06.28</t>
    </r>
  </si>
  <si>
    <r>
      <rPr>
        <sz val="10"/>
        <rFont val="Arial Cyr"/>
        <charset val="204"/>
      </rPr>
      <t>1:06.62</t>
    </r>
  </si>
  <si>
    <r>
      <rPr>
        <sz val="10"/>
        <rFont val="Arial Cyr"/>
        <charset val="204"/>
      </rPr>
      <t>1:06.96</t>
    </r>
  </si>
  <si>
    <r>
      <rPr>
        <sz val="10"/>
        <rFont val="Arial Cyr"/>
        <charset val="204"/>
      </rPr>
      <t>1:07.30</t>
    </r>
  </si>
  <si>
    <r>
      <rPr>
        <sz val="10"/>
        <rFont val="Arial Cyr"/>
        <charset val="204"/>
      </rPr>
      <t>1:07.65</t>
    </r>
  </si>
  <si>
    <r>
      <rPr>
        <sz val="10"/>
        <rFont val="Arial Cyr"/>
        <charset val="204"/>
      </rPr>
      <t>1:08.00</t>
    </r>
  </si>
  <si>
    <r>
      <rPr>
        <sz val="10"/>
        <rFont val="Arial Cyr"/>
        <charset val="204"/>
      </rPr>
      <t>1:08.36</t>
    </r>
  </si>
  <si>
    <r>
      <rPr>
        <sz val="10"/>
        <rFont val="Arial Cyr"/>
        <charset val="204"/>
      </rPr>
      <t>1:08.72</t>
    </r>
  </si>
  <si>
    <r>
      <rPr>
        <sz val="10"/>
        <rFont val="Arial Cyr"/>
        <charset val="204"/>
      </rPr>
      <t>1:09.08</t>
    </r>
  </si>
  <si>
    <r>
      <rPr>
        <sz val="10"/>
        <rFont val="Arial Cyr"/>
        <charset val="204"/>
      </rPr>
      <t>1:09.45</t>
    </r>
  </si>
  <si>
    <r>
      <rPr>
        <sz val="10"/>
        <rFont val="Arial Cyr"/>
        <charset val="204"/>
      </rPr>
      <t>1:09.83</t>
    </r>
  </si>
  <si>
    <r>
      <rPr>
        <sz val="10"/>
        <rFont val="Arial Cyr"/>
        <charset val="204"/>
      </rPr>
      <t>1:10.20</t>
    </r>
  </si>
  <si>
    <r>
      <rPr>
        <sz val="10"/>
        <rFont val="Arial Cyr"/>
        <charset val="204"/>
      </rPr>
      <t>1:10.59</t>
    </r>
  </si>
  <si>
    <r>
      <rPr>
        <sz val="10"/>
        <rFont val="Arial Cyr"/>
        <charset val="204"/>
      </rPr>
      <t>1:10.97</t>
    </r>
  </si>
  <si>
    <r>
      <rPr>
        <sz val="10"/>
        <rFont val="Arial Cyr"/>
        <charset val="204"/>
      </rPr>
      <t>1:11.37</t>
    </r>
  </si>
  <si>
    <r>
      <rPr>
        <sz val="10"/>
        <rFont val="Arial Cyr"/>
        <charset val="204"/>
      </rPr>
      <t>1:11.76</t>
    </r>
  </si>
  <si>
    <r>
      <rPr>
        <sz val="10"/>
        <rFont val="Arial Cyr"/>
        <charset val="204"/>
      </rPr>
      <t>1:12.16</t>
    </r>
  </si>
  <si>
    <r>
      <rPr>
        <sz val="10"/>
        <rFont val="Arial Cyr"/>
        <charset val="204"/>
      </rPr>
      <t>1:12.57</t>
    </r>
  </si>
  <si>
    <r>
      <rPr>
        <sz val="10"/>
        <rFont val="Arial Cyr"/>
        <charset val="204"/>
      </rPr>
      <t>1:12.98</t>
    </r>
  </si>
  <si>
    <r>
      <rPr>
        <sz val="10"/>
        <rFont val="Arial Cyr"/>
        <charset val="204"/>
      </rPr>
      <t>1:13.39</t>
    </r>
  </si>
  <si>
    <r>
      <rPr>
        <sz val="10"/>
        <rFont val="Arial Cyr"/>
        <charset val="204"/>
      </rPr>
      <t>1:13.81</t>
    </r>
  </si>
  <si>
    <r>
      <rPr>
        <sz val="10"/>
        <rFont val="Arial Cyr"/>
        <charset val="204"/>
      </rPr>
      <t>1:14.23</t>
    </r>
  </si>
  <si>
    <r>
      <rPr>
        <sz val="10"/>
        <rFont val="Arial Cyr"/>
        <charset val="204"/>
      </rPr>
      <t>1:14.66</t>
    </r>
  </si>
  <si>
    <r>
      <rPr>
        <sz val="10"/>
        <rFont val="Arial Cyr"/>
        <charset val="204"/>
      </rPr>
      <t>1:15.09</t>
    </r>
  </si>
  <si>
    <r>
      <rPr>
        <sz val="10"/>
        <rFont val="Arial Cyr"/>
        <charset val="204"/>
      </rPr>
      <t>1:15.53</t>
    </r>
  </si>
  <si>
    <r>
      <rPr>
        <sz val="10"/>
        <rFont val="Arial Cyr"/>
        <charset val="204"/>
      </rPr>
      <t>1:15.97</t>
    </r>
  </si>
  <si>
    <r>
      <rPr>
        <sz val="10"/>
        <rFont val="Arial Cyr"/>
        <charset val="204"/>
      </rPr>
      <t>1:16.41</t>
    </r>
  </si>
  <si>
    <r>
      <rPr>
        <sz val="10"/>
        <rFont val="Arial Cyr"/>
        <charset val="204"/>
      </rPr>
      <t>1:16.86</t>
    </r>
  </si>
  <si>
    <r>
      <rPr>
        <sz val="10"/>
        <rFont val="Arial Cyr"/>
        <charset val="204"/>
      </rPr>
      <t>1:17.31</t>
    </r>
  </si>
  <si>
    <r>
      <rPr>
        <sz val="10"/>
        <rFont val="Arial Cyr"/>
        <charset val="204"/>
      </rPr>
      <t>1:17.77</t>
    </r>
  </si>
  <si>
    <r>
      <rPr>
        <sz val="10"/>
        <rFont val="Arial Cyr"/>
        <charset val="204"/>
      </rPr>
      <t>1:18.23</t>
    </r>
  </si>
  <si>
    <r>
      <rPr>
        <sz val="10"/>
        <rFont val="Arial Cyr"/>
        <charset val="204"/>
      </rPr>
      <t>1:18.70</t>
    </r>
  </si>
  <si>
    <r>
      <rPr>
        <sz val="10"/>
        <rFont val="Arial Cyr"/>
        <charset val="204"/>
      </rPr>
      <t>1:19.17</t>
    </r>
  </si>
  <si>
    <r>
      <rPr>
        <sz val="10"/>
        <rFont val="Arial Cyr"/>
        <charset val="204"/>
      </rPr>
      <t>1:19.65</t>
    </r>
  </si>
  <si>
    <r>
      <rPr>
        <sz val="10"/>
        <rFont val="Arial Cyr"/>
        <charset val="204"/>
      </rPr>
      <t>1:20.12</t>
    </r>
  </si>
  <si>
    <r>
      <rPr>
        <sz val="10"/>
        <rFont val="Arial Cyr"/>
        <charset val="204"/>
      </rPr>
      <t>1:20.61</t>
    </r>
  </si>
  <si>
    <r>
      <rPr>
        <sz val="10"/>
        <rFont val="Arial Cyr"/>
        <charset val="204"/>
      </rPr>
      <t>1:21.59</t>
    </r>
  </si>
  <si>
    <r>
      <rPr>
        <sz val="10"/>
        <rFont val="Arial Cyr"/>
        <charset val="204"/>
      </rPr>
      <t>1:22.09</t>
    </r>
  </si>
  <si>
    <r>
      <rPr>
        <sz val="10"/>
        <rFont val="Arial Cyr"/>
        <charset val="204"/>
      </rPr>
      <t>1:22.59</t>
    </r>
  </si>
  <si>
    <r>
      <rPr>
        <sz val="10"/>
        <rFont val="Arial Cyr"/>
        <charset val="204"/>
      </rPr>
      <t>1:23.10</t>
    </r>
  </si>
  <si>
    <r>
      <rPr>
        <sz val="10"/>
        <rFont val="Arial Cyr"/>
        <charset val="204"/>
      </rPr>
      <t>1:23.61</t>
    </r>
  </si>
  <si>
    <r>
      <rPr>
        <sz val="10"/>
        <rFont val="Arial Cyr"/>
        <charset val="204"/>
      </rPr>
      <t>1:24.12</t>
    </r>
  </si>
  <si>
    <r>
      <rPr>
        <sz val="10"/>
        <rFont val="Arial Cyr"/>
        <charset val="204"/>
      </rPr>
      <t>1:24.64</t>
    </r>
  </si>
  <si>
    <r>
      <rPr>
        <sz val="10"/>
        <rFont val="Arial Cyr"/>
        <charset val="204"/>
      </rPr>
      <t>1:25.16</t>
    </r>
  </si>
  <si>
    <r>
      <rPr>
        <sz val="10"/>
        <rFont val="Arial Cyr"/>
        <charset val="204"/>
      </rPr>
      <t>1:25.69</t>
    </r>
  </si>
  <si>
    <r>
      <rPr>
        <sz val="10"/>
        <rFont val="Arial Cyr"/>
        <charset val="204"/>
      </rPr>
      <t>1:26.22</t>
    </r>
  </si>
  <si>
    <r>
      <rPr>
        <sz val="10"/>
        <rFont val="Arial Cyr"/>
        <charset val="204"/>
      </rPr>
      <t>1:26.76</t>
    </r>
  </si>
  <si>
    <r>
      <rPr>
        <sz val="10"/>
        <rFont val="Arial Cyr"/>
        <charset val="204"/>
      </rPr>
      <t>1:27.30</t>
    </r>
  </si>
  <si>
    <r>
      <rPr>
        <sz val="10"/>
        <rFont val="Arial Cyr"/>
        <charset val="204"/>
      </rPr>
      <t>1:27.85</t>
    </r>
  </si>
  <si>
    <r>
      <rPr>
        <sz val="10"/>
        <rFont val="Arial Cyr"/>
        <charset val="204"/>
      </rPr>
      <t>1:28.40</t>
    </r>
  </si>
  <si>
    <r>
      <rPr>
        <sz val="10"/>
        <rFont val="Arial Cyr"/>
        <charset val="204"/>
      </rPr>
      <t>1:28.95</t>
    </r>
  </si>
  <si>
    <r>
      <rPr>
        <sz val="10"/>
        <rFont val="Arial Cyr"/>
        <charset val="204"/>
      </rPr>
      <t>1:29.57</t>
    </r>
  </si>
  <si>
    <r>
      <rPr>
        <sz val="10"/>
        <rFont val="Arial Cyr"/>
        <charset val="204"/>
      </rPr>
      <t>1:30.08</t>
    </r>
  </si>
  <si>
    <r>
      <rPr>
        <sz val="10"/>
        <rFont val="Arial Cyr"/>
        <charset val="204"/>
      </rPr>
      <t>1:30.64</t>
    </r>
  </si>
  <si>
    <r>
      <rPr>
        <sz val="10"/>
        <rFont val="Arial Cyr"/>
        <charset val="204"/>
      </rPr>
      <t>1:31.21</t>
    </r>
  </si>
  <si>
    <r>
      <rPr>
        <sz val="10"/>
        <rFont val="Arial Cyr"/>
        <charset val="204"/>
      </rPr>
      <t>1:31.79</t>
    </r>
  </si>
  <si>
    <r>
      <rPr>
        <sz val="10"/>
        <rFont val="Arial Cyr"/>
        <charset val="204"/>
      </rPr>
      <t>1:32.37</t>
    </r>
  </si>
  <si>
    <r>
      <rPr>
        <sz val="10"/>
        <rFont val="Arial Cyr"/>
        <charset val="204"/>
      </rPr>
      <t>1:32.96</t>
    </r>
  </si>
  <si>
    <r>
      <rPr>
        <sz val="10"/>
        <rFont val="Arial Cyr"/>
        <charset val="204"/>
      </rPr>
      <t>1:33.55</t>
    </r>
  </si>
  <si>
    <r>
      <rPr>
        <sz val="10"/>
        <rFont val="Arial Cyr"/>
        <charset val="204"/>
      </rPr>
      <t>1:34.14</t>
    </r>
  </si>
  <si>
    <r>
      <rPr>
        <sz val="10"/>
        <rFont val="Arial Cyr"/>
        <charset val="204"/>
      </rPr>
      <t>1:34.74</t>
    </r>
  </si>
  <si>
    <r>
      <rPr>
        <sz val="10"/>
        <rFont val="Arial Cyr"/>
        <charset val="204"/>
      </rPr>
      <t>1:35.34</t>
    </r>
  </si>
  <si>
    <r>
      <rPr>
        <sz val="10"/>
        <rFont val="Arial Cyr"/>
        <charset val="204"/>
      </rPr>
      <t>1:35.95</t>
    </r>
  </si>
  <si>
    <r>
      <rPr>
        <sz val="10"/>
        <rFont val="Arial Cyr"/>
        <charset val="204"/>
      </rPr>
      <t>1:36.56</t>
    </r>
  </si>
  <si>
    <r>
      <rPr>
        <sz val="10"/>
        <rFont val="Arial Cyr"/>
        <charset val="204"/>
      </rPr>
      <t>1:37.18</t>
    </r>
  </si>
  <si>
    <r>
      <rPr>
        <sz val="10"/>
        <rFont val="Arial Cyr"/>
        <charset val="204"/>
      </rPr>
      <t>1:37.80</t>
    </r>
  </si>
  <si>
    <r>
      <rPr>
        <sz val="10"/>
        <rFont val="Arial Cyr"/>
        <charset val="204"/>
      </rPr>
      <t>1:38.42</t>
    </r>
  </si>
  <si>
    <r>
      <rPr>
        <sz val="10"/>
        <rFont val="Arial Cyr"/>
        <charset val="204"/>
      </rPr>
      <t>1:39.05</t>
    </r>
  </si>
  <si>
    <r>
      <rPr>
        <sz val="10"/>
        <rFont val="Arial Cyr"/>
        <charset val="204"/>
      </rPr>
      <t>1:39.69</t>
    </r>
  </si>
  <si>
    <r>
      <rPr>
        <sz val="10"/>
        <rFont val="Arial Cyr"/>
        <charset val="204"/>
      </rPr>
      <t>1:40.32</t>
    </r>
  </si>
  <si>
    <r>
      <rPr>
        <sz val="10"/>
        <rFont val="Arial Cyr"/>
        <charset val="204"/>
      </rPr>
      <t>1:40.97</t>
    </r>
  </si>
  <si>
    <r>
      <rPr>
        <sz val="10"/>
        <rFont val="Arial Cyr"/>
        <charset val="204"/>
      </rPr>
      <t>1:41.61</t>
    </r>
  </si>
  <si>
    <r>
      <rPr>
        <sz val="10"/>
        <rFont val="Arial Cyr"/>
        <charset val="204"/>
      </rPr>
      <t>1:42.26</t>
    </r>
  </si>
  <si>
    <r>
      <rPr>
        <sz val="10"/>
        <rFont val="Arial Cyr"/>
        <charset val="204"/>
      </rPr>
      <t>1:42.36</t>
    </r>
  </si>
  <si>
    <r>
      <rPr>
        <sz val="10"/>
        <rFont val="Arial Cyr"/>
        <charset val="204"/>
      </rPr>
      <t>1:43.58</t>
    </r>
  </si>
  <si>
    <r>
      <rPr>
        <sz val="10"/>
        <rFont val="Arial Cyr"/>
        <charset val="204"/>
      </rPr>
      <t>1:44.25</t>
    </r>
  </si>
  <si>
    <r>
      <rPr>
        <sz val="10"/>
        <rFont val="Arial Cyr"/>
        <charset val="204"/>
      </rPr>
      <t>1:44.91</t>
    </r>
  </si>
  <si>
    <r>
      <rPr>
        <sz val="10"/>
        <rFont val="Arial Cyr"/>
        <charset val="204"/>
      </rPr>
      <t>1:45.59</t>
    </r>
  </si>
  <si>
    <r>
      <rPr>
        <sz val="10"/>
        <rFont val="Arial Cyr"/>
        <charset val="204"/>
      </rPr>
      <t>1:46.26</t>
    </r>
  </si>
  <si>
    <r>
      <rPr>
        <sz val="10"/>
        <rFont val="Arial Cyr"/>
        <charset val="204"/>
      </rPr>
      <t>1:46.95</t>
    </r>
  </si>
  <si>
    <r>
      <rPr>
        <sz val="10"/>
        <rFont val="Arial Cyr"/>
        <charset val="204"/>
      </rPr>
      <t>1:47.63</t>
    </r>
  </si>
  <si>
    <r>
      <rPr>
        <sz val="10"/>
        <rFont val="Arial Cyr"/>
        <charset val="204"/>
      </rPr>
      <t>1:48.32</t>
    </r>
  </si>
  <si>
    <r>
      <rPr>
        <sz val="10"/>
        <rFont val="Arial Cyr"/>
        <charset val="204"/>
      </rPr>
      <t>1:49.02</t>
    </r>
  </si>
  <si>
    <r>
      <rPr>
        <sz val="10"/>
        <rFont val="Arial Cyr"/>
        <charset val="204"/>
      </rPr>
      <t>1:49.72</t>
    </r>
  </si>
  <si>
    <r>
      <rPr>
        <sz val="10"/>
        <rFont val="Arial Cyr"/>
        <charset val="204"/>
      </rPr>
      <t>1:50.42</t>
    </r>
  </si>
  <si>
    <r>
      <rPr>
        <sz val="10"/>
        <rFont val="Arial Cyr"/>
        <charset val="204"/>
      </rPr>
      <t>1:51.13</t>
    </r>
  </si>
  <si>
    <r>
      <rPr>
        <sz val="10"/>
        <rFont val="Arial Cyr"/>
        <charset val="204"/>
      </rPr>
      <t>1:52.23</t>
    </r>
  </si>
  <si>
    <r>
      <rPr>
        <sz val="10"/>
        <rFont val="Arial Cyr"/>
        <charset val="204"/>
      </rPr>
      <t>1:53.33</t>
    </r>
  </si>
  <si>
    <r>
      <rPr>
        <sz val="10"/>
        <rFont val="Arial Cyr"/>
        <charset val="204"/>
      </rPr>
      <t>1:54.42</t>
    </r>
  </si>
  <si>
    <r>
      <rPr>
        <sz val="10"/>
        <rFont val="Arial Cyr"/>
        <charset val="204"/>
      </rPr>
      <t>1:55.52</t>
    </r>
  </si>
  <si>
    <r>
      <rPr>
        <sz val="10"/>
        <rFont val="Arial Cyr"/>
        <charset val="204"/>
      </rPr>
      <t>1:56.62</t>
    </r>
  </si>
  <si>
    <r>
      <rPr>
        <sz val="10"/>
        <rFont val="Arial Cyr"/>
        <charset val="204"/>
      </rPr>
      <t>1:57.72</t>
    </r>
  </si>
  <si>
    <r>
      <rPr>
        <sz val="10"/>
        <rFont val="Arial Cyr"/>
        <charset val="204"/>
      </rPr>
      <t>1:58.82</t>
    </r>
  </si>
  <si>
    <r>
      <rPr>
        <sz val="10"/>
        <rFont val="Arial Cyr"/>
        <charset val="204"/>
      </rPr>
      <t>1:59.91</t>
    </r>
  </si>
  <si>
    <r>
      <rPr>
        <sz val="10"/>
        <rFont val="Arial Cyr"/>
        <charset val="204"/>
      </rPr>
      <t>2:01.00</t>
    </r>
  </si>
  <si>
    <r>
      <rPr>
        <sz val="10"/>
        <rFont val="Arial Cyr"/>
        <charset val="204"/>
      </rPr>
      <t>2:02.11</t>
    </r>
  </si>
  <si>
    <r>
      <rPr>
        <sz val="10"/>
        <rFont val="Arial Cyr"/>
        <charset val="204"/>
      </rPr>
      <t>2:03.21</t>
    </r>
  </si>
  <si>
    <r>
      <rPr>
        <sz val="10"/>
        <rFont val="Arial Cyr"/>
        <charset val="204"/>
      </rPr>
      <t>2:04.30</t>
    </r>
  </si>
  <si>
    <r>
      <rPr>
        <sz val="10"/>
        <rFont val="Arial Cyr"/>
        <charset val="204"/>
      </rPr>
      <t>2:05.40</t>
    </r>
  </si>
  <si>
    <r>
      <rPr>
        <sz val="10"/>
        <rFont val="Arial Cyr"/>
        <charset val="204"/>
      </rPr>
      <t>2:06.50</t>
    </r>
  </si>
  <si>
    <r>
      <rPr>
        <sz val="10"/>
        <rFont val="Arial Cyr"/>
        <charset val="204"/>
      </rPr>
      <t>2:07.60</t>
    </r>
  </si>
  <si>
    <r>
      <rPr>
        <sz val="10"/>
        <rFont val="Arial Cyr"/>
        <charset val="204"/>
      </rPr>
      <t>2:08.69</t>
    </r>
  </si>
  <si>
    <r>
      <rPr>
        <sz val="10"/>
        <rFont val="Arial Cyr"/>
        <charset val="204"/>
      </rPr>
      <t>2:09.79</t>
    </r>
  </si>
  <si>
    <r>
      <rPr>
        <sz val="10"/>
        <rFont val="Arial Cyr"/>
        <charset val="204"/>
      </rPr>
      <t>2:10.89</t>
    </r>
  </si>
  <si>
    <r>
      <rPr>
        <sz val="10"/>
        <rFont val="Arial Cyr"/>
        <charset val="204"/>
      </rPr>
      <t>2:11.99</t>
    </r>
  </si>
  <si>
    <r>
      <rPr>
        <sz val="10"/>
        <rFont val="Arial Cyr"/>
        <charset val="204"/>
      </rPr>
      <t>2:13.08</t>
    </r>
  </si>
  <si>
    <t>1:21.10</t>
  </si>
  <si>
    <t>50 м</t>
  </si>
  <si>
    <r>
      <rPr>
        <sz val="10"/>
        <rFont val="Arial Cyr"/>
        <charset val="204"/>
      </rPr>
      <t>1:00.67</t>
    </r>
  </si>
  <si>
    <t>1:00.17</t>
  </si>
  <si>
    <t>200 м</t>
  </si>
  <si>
    <t>Плавание комплекс</t>
  </si>
  <si>
    <t>Плавание В/С</t>
  </si>
  <si>
    <t>Плавание В\С</t>
  </si>
  <si>
    <t>4:25.05</t>
  </si>
  <si>
    <t>1:57.15</t>
  </si>
  <si>
    <t>1:57.23</t>
  </si>
  <si>
    <t>1:45.15</t>
  </si>
  <si>
    <t>1:00.67</t>
  </si>
  <si>
    <t>такп</t>
  </si>
  <si>
    <t>вр</t>
  </si>
  <si>
    <r>
      <rPr>
        <sz val="10"/>
        <rFont val="Times New Roman"/>
        <family val="1"/>
        <charset val="204"/>
      </rPr>
      <t>1:57.26</t>
    </r>
  </si>
  <si>
    <r>
      <rPr>
        <sz val="10"/>
        <rFont val="Times New Roman"/>
        <family val="1"/>
        <charset val="204"/>
      </rPr>
      <t>1:57.30</t>
    </r>
  </si>
  <si>
    <r>
      <rPr>
        <sz val="10"/>
        <rFont val="Times New Roman"/>
        <family val="1"/>
        <charset val="204"/>
      </rPr>
      <t>1:57.34</t>
    </r>
  </si>
  <si>
    <r>
      <rPr>
        <sz val="10"/>
        <rFont val="Times New Roman"/>
        <family val="1"/>
        <charset val="204"/>
      </rPr>
      <t>1:57.37</t>
    </r>
  </si>
  <si>
    <r>
      <rPr>
        <sz val="10"/>
        <rFont val="Times New Roman"/>
        <family val="1"/>
        <charset val="204"/>
      </rPr>
      <t>1:57.41</t>
    </r>
  </si>
  <si>
    <r>
      <rPr>
        <sz val="10"/>
        <rFont val="Times New Roman"/>
        <family val="1"/>
        <charset val="204"/>
      </rPr>
      <t>1:57.45</t>
    </r>
  </si>
  <si>
    <r>
      <rPr>
        <sz val="10"/>
        <rFont val="Times New Roman"/>
        <family val="1"/>
        <charset val="204"/>
      </rPr>
      <t>1:57.48</t>
    </r>
  </si>
  <si>
    <r>
      <rPr>
        <sz val="10"/>
        <rFont val="Times New Roman"/>
        <family val="1"/>
        <charset val="204"/>
      </rPr>
      <t>1:57.52</t>
    </r>
  </si>
  <si>
    <r>
      <rPr>
        <sz val="10"/>
        <rFont val="Times New Roman"/>
        <family val="1"/>
        <charset val="204"/>
      </rPr>
      <t>1:57.56</t>
    </r>
  </si>
  <si>
    <r>
      <rPr>
        <sz val="10"/>
        <rFont val="Times New Roman"/>
        <family val="1"/>
        <charset val="204"/>
      </rPr>
      <t>1:57.59</t>
    </r>
  </si>
  <si>
    <r>
      <rPr>
        <sz val="10"/>
        <rFont val="Times New Roman"/>
        <family val="1"/>
        <charset val="204"/>
      </rPr>
      <t>1:57.63</t>
    </r>
  </si>
  <si>
    <r>
      <rPr>
        <sz val="10"/>
        <rFont val="Times New Roman"/>
        <family val="1"/>
        <charset val="204"/>
      </rPr>
      <t>1:57.67</t>
    </r>
  </si>
  <si>
    <r>
      <rPr>
        <sz val="10"/>
        <rFont val="Times New Roman"/>
        <family val="1"/>
        <charset val="204"/>
      </rPr>
      <t>1:57.70</t>
    </r>
  </si>
  <si>
    <r>
      <rPr>
        <sz val="10"/>
        <rFont val="Times New Roman"/>
        <family val="1"/>
        <charset val="204"/>
      </rPr>
      <t>1:57.74</t>
    </r>
  </si>
  <si>
    <r>
      <rPr>
        <sz val="10"/>
        <rFont val="Times New Roman"/>
        <family val="1"/>
        <charset val="204"/>
      </rPr>
      <t>1:57.77</t>
    </r>
  </si>
  <si>
    <r>
      <rPr>
        <sz val="10"/>
        <rFont val="Times New Roman"/>
        <family val="1"/>
        <charset val="204"/>
      </rPr>
      <t>1:57.81</t>
    </r>
  </si>
  <si>
    <r>
      <rPr>
        <sz val="10"/>
        <rFont val="Times New Roman"/>
        <family val="1"/>
        <charset val="204"/>
      </rPr>
      <t>1:57.85</t>
    </r>
  </si>
  <si>
    <r>
      <rPr>
        <sz val="10"/>
        <rFont val="Times New Roman"/>
        <family val="1"/>
        <charset val="204"/>
      </rPr>
      <t>1:57.88</t>
    </r>
  </si>
  <si>
    <r>
      <rPr>
        <sz val="10"/>
        <rFont val="Times New Roman"/>
        <family val="1"/>
        <charset val="204"/>
      </rPr>
      <t>1:57.90</t>
    </r>
  </si>
  <si>
    <r>
      <rPr>
        <sz val="10"/>
        <rFont val="Times New Roman"/>
        <family val="1"/>
        <charset val="204"/>
      </rPr>
      <t>1:57.93</t>
    </r>
  </si>
  <si>
    <r>
      <rPr>
        <sz val="10"/>
        <rFont val="Times New Roman"/>
        <family val="1"/>
        <charset val="204"/>
      </rPr>
      <t>1:57.97</t>
    </r>
  </si>
  <si>
    <r>
      <rPr>
        <sz val="10"/>
        <rFont val="Times New Roman"/>
        <family val="1"/>
        <charset val="204"/>
      </rPr>
      <t>1:58.02</t>
    </r>
  </si>
  <si>
    <r>
      <rPr>
        <sz val="10"/>
        <rFont val="Times New Roman"/>
        <family val="1"/>
        <charset val="204"/>
      </rPr>
      <t>1:58.08</t>
    </r>
  </si>
  <si>
    <r>
      <rPr>
        <sz val="10"/>
        <rFont val="Times New Roman"/>
        <family val="1"/>
        <charset val="204"/>
      </rPr>
      <t>1:58.15</t>
    </r>
  </si>
  <si>
    <r>
      <rPr>
        <sz val="10"/>
        <rFont val="Times New Roman"/>
        <family val="1"/>
        <charset val="204"/>
      </rPr>
      <t>1:58.23</t>
    </r>
  </si>
  <si>
    <r>
      <rPr>
        <sz val="10"/>
        <rFont val="Times New Roman"/>
        <family val="1"/>
        <charset val="204"/>
      </rPr>
      <t>1:58.31</t>
    </r>
  </si>
  <si>
    <r>
      <rPr>
        <sz val="10"/>
        <rFont val="Times New Roman"/>
        <family val="1"/>
        <charset val="204"/>
      </rPr>
      <t>1:58.41</t>
    </r>
  </si>
  <si>
    <r>
      <rPr>
        <sz val="10"/>
        <rFont val="Times New Roman"/>
        <family val="1"/>
        <charset val="204"/>
      </rPr>
      <t>1:58.52</t>
    </r>
  </si>
  <si>
    <r>
      <rPr>
        <sz val="10"/>
        <rFont val="Times New Roman"/>
        <family val="1"/>
        <charset val="204"/>
      </rPr>
      <t>1:58.63</t>
    </r>
  </si>
  <si>
    <r>
      <rPr>
        <sz val="10"/>
        <rFont val="Times New Roman"/>
        <family val="1"/>
        <charset val="204"/>
      </rPr>
      <t>1:58.76</t>
    </r>
  </si>
  <si>
    <r>
      <rPr>
        <sz val="10"/>
        <rFont val="Times New Roman"/>
        <family val="1"/>
        <charset val="204"/>
      </rPr>
      <t>1:58.89</t>
    </r>
  </si>
  <si>
    <r>
      <rPr>
        <sz val="10"/>
        <rFont val="Times New Roman"/>
        <family val="1"/>
        <charset val="204"/>
      </rPr>
      <t>1:59.04</t>
    </r>
  </si>
  <si>
    <r>
      <rPr>
        <sz val="10"/>
        <rFont val="Times New Roman"/>
        <family val="1"/>
        <charset val="204"/>
      </rPr>
      <t>1:59.19</t>
    </r>
  </si>
  <si>
    <r>
      <rPr>
        <sz val="10"/>
        <rFont val="Times New Roman"/>
        <family val="1"/>
        <charset val="204"/>
      </rPr>
      <t>1:59.36</t>
    </r>
  </si>
  <si>
    <r>
      <rPr>
        <sz val="10"/>
        <rFont val="Times New Roman"/>
        <family val="1"/>
        <charset val="204"/>
      </rPr>
      <t>1:59.53</t>
    </r>
  </si>
  <si>
    <r>
      <rPr>
        <sz val="10"/>
        <rFont val="Times New Roman"/>
        <family val="1"/>
        <charset val="204"/>
      </rPr>
      <t>1:59.72</t>
    </r>
  </si>
  <si>
    <r>
      <rPr>
        <sz val="10"/>
        <rFont val="Times New Roman"/>
        <family val="1"/>
        <charset val="204"/>
      </rPr>
      <t>1:59.91</t>
    </r>
  </si>
  <si>
    <r>
      <rPr>
        <sz val="10"/>
        <rFont val="Times New Roman"/>
        <family val="1"/>
        <charset val="204"/>
      </rPr>
      <t>2:00.11</t>
    </r>
  </si>
  <si>
    <r>
      <rPr>
        <sz val="10"/>
        <rFont val="Times New Roman"/>
        <family val="1"/>
        <charset val="204"/>
      </rPr>
      <t>2:00.33</t>
    </r>
  </si>
  <si>
    <r>
      <rPr>
        <sz val="10"/>
        <rFont val="Times New Roman"/>
        <family val="1"/>
        <charset val="204"/>
      </rPr>
      <t>2:00.55</t>
    </r>
  </si>
  <si>
    <r>
      <rPr>
        <sz val="10"/>
        <rFont val="Times New Roman"/>
        <family val="1"/>
        <charset val="204"/>
      </rPr>
      <t>2:00.78</t>
    </r>
  </si>
  <si>
    <r>
      <rPr>
        <sz val="10"/>
        <rFont val="Times New Roman"/>
        <family val="1"/>
        <charset val="204"/>
      </rPr>
      <t>2:01.02</t>
    </r>
  </si>
  <si>
    <r>
      <rPr>
        <sz val="10"/>
        <rFont val="Times New Roman"/>
        <family val="1"/>
        <charset val="204"/>
      </rPr>
      <t>2:01.27</t>
    </r>
  </si>
  <si>
    <r>
      <rPr>
        <sz val="10"/>
        <rFont val="Times New Roman"/>
        <family val="1"/>
        <charset val="204"/>
      </rPr>
      <t>2:01.53</t>
    </r>
  </si>
  <si>
    <r>
      <rPr>
        <sz val="10"/>
        <rFont val="Times New Roman"/>
        <family val="1"/>
        <charset val="204"/>
      </rPr>
      <t>2:01.80</t>
    </r>
  </si>
  <si>
    <r>
      <rPr>
        <sz val="10"/>
        <rFont val="Times New Roman"/>
        <family val="1"/>
        <charset val="204"/>
      </rPr>
      <t>2:02.08</t>
    </r>
  </si>
  <si>
    <r>
      <rPr>
        <sz val="10"/>
        <rFont val="Times New Roman"/>
        <family val="1"/>
        <charset val="204"/>
      </rPr>
      <t>2:02.37</t>
    </r>
  </si>
  <si>
    <r>
      <rPr>
        <sz val="10"/>
        <rFont val="Times New Roman"/>
        <family val="1"/>
        <charset val="204"/>
      </rPr>
      <t>2:02.67</t>
    </r>
  </si>
  <si>
    <r>
      <rPr>
        <sz val="10"/>
        <rFont val="Times New Roman"/>
        <family val="1"/>
        <charset val="204"/>
      </rPr>
      <t>2:02.98</t>
    </r>
  </si>
  <si>
    <r>
      <rPr>
        <sz val="10"/>
        <rFont val="Times New Roman"/>
        <family val="1"/>
        <charset val="204"/>
      </rPr>
      <t>2:03.30</t>
    </r>
  </si>
  <si>
    <r>
      <rPr>
        <sz val="10"/>
        <rFont val="Times New Roman"/>
        <family val="1"/>
        <charset val="204"/>
      </rPr>
      <t>2:03.63</t>
    </r>
  </si>
  <si>
    <r>
      <rPr>
        <sz val="10"/>
        <rFont val="Times New Roman"/>
        <family val="1"/>
        <charset val="204"/>
      </rPr>
      <t>2:03.97</t>
    </r>
  </si>
  <si>
    <r>
      <rPr>
        <sz val="10"/>
        <rFont val="Times New Roman"/>
        <family val="1"/>
        <charset val="204"/>
      </rPr>
      <t>2:04.32</t>
    </r>
  </si>
  <si>
    <r>
      <rPr>
        <sz val="10"/>
        <rFont val="Times New Roman"/>
        <family val="1"/>
        <charset val="204"/>
      </rPr>
      <t>2:04.67</t>
    </r>
  </si>
  <si>
    <r>
      <rPr>
        <sz val="10"/>
        <rFont val="Times New Roman"/>
        <family val="1"/>
        <charset val="204"/>
      </rPr>
      <t>2:05.04</t>
    </r>
  </si>
  <si>
    <r>
      <rPr>
        <sz val="10"/>
        <rFont val="Times New Roman"/>
        <family val="1"/>
        <charset val="204"/>
      </rPr>
      <t>2:05.42</t>
    </r>
  </si>
  <si>
    <r>
      <rPr>
        <sz val="10"/>
        <rFont val="Times New Roman"/>
        <family val="1"/>
        <charset val="204"/>
      </rPr>
      <t>2:05.80</t>
    </r>
  </si>
  <si>
    <r>
      <rPr>
        <sz val="10"/>
        <rFont val="Times New Roman"/>
        <family val="1"/>
        <charset val="204"/>
      </rPr>
      <t>2:06.20</t>
    </r>
  </si>
  <si>
    <r>
      <rPr>
        <sz val="10"/>
        <rFont val="Times New Roman"/>
        <family val="1"/>
        <charset val="204"/>
      </rPr>
      <t>2:06.61</t>
    </r>
  </si>
  <si>
    <r>
      <rPr>
        <sz val="10"/>
        <rFont val="Times New Roman"/>
        <family val="1"/>
        <charset val="204"/>
      </rPr>
      <t>2:07.02</t>
    </r>
  </si>
  <si>
    <r>
      <rPr>
        <sz val="10"/>
        <rFont val="Times New Roman"/>
        <family val="1"/>
        <charset val="204"/>
      </rPr>
      <t>2:07.45</t>
    </r>
  </si>
  <si>
    <r>
      <rPr>
        <sz val="10"/>
        <rFont val="Times New Roman"/>
        <family val="1"/>
        <charset val="204"/>
      </rPr>
      <t>2:07.88</t>
    </r>
  </si>
  <si>
    <r>
      <rPr>
        <sz val="10"/>
        <rFont val="Times New Roman"/>
        <family val="1"/>
        <charset val="204"/>
      </rPr>
      <t>2:08.33</t>
    </r>
  </si>
  <si>
    <r>
      <rPr>
        <sz val="10"/>
        <rFont val="Times New Roman"/>
        <family val="1"/>
        <charset val="204"/>
      </rPr>
      <t>2:08.78</t>
    </r>
  </si>
  <si>
    <r>
      <rPr>
        <sz val="10"/>
        <rFont val="Times New Roman"/>
        <family val="1"/>
        <charset val="204"/>
      </rPr>
      <t>2:09.24</t>
    </r>
  </si>
  <si>
    <r>
      <rPr>
        <sz val="10"/>
        <rFont val="Times New Roman"/>
        <family val="1"/>
        <charset val="204"/>
      </rPr>
      <t>2:09.72</t>
    </r>
  </si>
  <si>
    <r>
      <rPr>
        <sz val="10"/>
        <rFont val="Times New Roman"/>
        <family val="1"/>
        <charset val="204"/>
      </rPr>
      <t>2:10.20</t>
    </r>
  </si>
  <si>
    <r>
      <rPr>
        <sz val="10"/>
        <rFont val="Times New Roman"/>
        <family val="1"/>
        <charset val="204"/>
      </rPr>
      <t>2:10.69</t>
    </r>
  </si>
  <si>
    <r>
      <rPr>
        <sz val="10"/>
        <rFont val="Times New Roman"/>
        <family val="1"/>
        <charset val="204"/>
      </rPr>
      <t>2:11.20</t>
    </r>
  </si>
  <si>
    <r>
      <rPr>
        <sz val="10"/>
        <rFont val="Times New Roman"/>
        <family val="1"/>
        <charset val="204"/>
      </rPr>
      <t>2:11.71</t>
    </r>
  </si>
  <si>
    <r>
      <rPr>
        <sz val="10"/>
        <rFont val="Times New Roman"/>
        <family val="1"/>
        <charset val="204"/>
      </rPr>
      <t>2:12.23</t>
    </r>
  </si>
  <si>
    <r>
      <rPr>
        <sz val="10"/>
        <rFont val="Times New Roman"/>
        <family val="1"/>
        <charset val="204"/>
      </rPr>
      <t>2:12.76</t>
    </r>
  </si>
  <si>
    <r>
      <rPr>
        <sz val="10"/>
        <rFont val="Times New Roman"/>
        <family val="1"/>
        <charset val="204"/>
      </rPr>
      <t>2:13.30</t>
    </r>
  </si>
  <si>
    <r>
      <rPr>
        <sz val="10"/>
        <rFont val="Times New Roman"/>
        <family val="1"/>
        <charset val="204"/>
      </rPr>
      <t>2:13.85</t>
    </r>
  </si>
  <si>
    <r>
      <rPr>
        <sz val="10"/>
        <rFont val="Times New Roman"/>
        <family val="1"/>
        <charset val="204"/>
      </rPr>
      <t>2:14.41</t>
    </r>
  </si>
  <si>
    <r>
      <rPr>
        <sz val="10"/>
        <rFont val="Times New Roman"/>
        <family val="1"/>
        <charset val="204"/>
      </rPr>
      <t>2:14.98</t>
    </r>
  </si>
  <si>
    <r>
      <rPr>
        <sz val="10"/>
        <rFont val="Times New Roman"/>
        <family val="1"/>
        <charset val="204"/>
      </rPr>
      <t>2:15.56</t>
    </r>
  </si>
  <si>
    <r>
      <rPr>
        <sz val="10"/>
        <rFont val="Times New Roman"/>
        <family val="1"/>
        <charset val="204"/>
      </rPr>
      <t>2:16.15</t>
    </r>
  </si>
  <si>
    <r>
      <rPr>
        <sz val="10"/>
        <rFont val="Times New Roman"/>
        <family val="1"/>
        <charset val="204"/>
      </rPr>
      <t>2:16.75</t>
    </r>
  </si>
  <si>
    <r>
      <rPr>
        <sz val="10"/>
        <rFont val="Times New Roman"/>
        <family val="1"/>
        <charset val="204"/>
      </rPr>
      <t>2:17.36</t>
    </r>
  </si>
  <si>
    <r>
      <rPr>
        <sz val="10"/>
        <rFont val="Times New Roman"/>
        <family val="1"/>
        <charset val="204"/>
      </rPr>
      <t>2:17.98</t>
    </r>
  </si>
  <si>
    <r>
      <rPr>
        <sz val="10"/>
        <rFont val="Times New Roman"/>
        <family val="1"/>
        <charset val="204"/>
      </rPr>
      <t>2:18.60</t>
    </r>
  </si>
  <si>
    <r>
      <rPr>
        <sz val="10"/>
        <rFont val="Times New Roman"/>
        <family val="1"/>
        <charset val="204"/>
      </rPr>
      <t>2:19.24</t>
    </r>
  </si>
  <si>
    <r>
      <rPr>
        <sz val="10"/>
        <rFont val="Times New Roman"/>
        <family val="1"/>
        <charset val="204"/>
      </rPr>
      <t>2:19.89</t>
    </r>
  </si>
  <si>
    <r>
      <rPr>
        <sz val="10"/>
        <rFont val="Times New Roman"/>
        <family val="1"/>
        <charset val="204"/>
      </rPr>
      <t>2:20.54</t>
    </r>
  </si>
  <si>
    <r>
      <rPr>
        <sz val="10"/>
        <rFont val="Times New Roman"/>
        <family val="1"/>
        <charset val="204"/>
      </rPr>
      <t>2:21.21</t>
    </r>
  </si>
  <si>
    <r>
      <rPr>
        <sz val="10"/>
        <rFont val="Times New Roman"/>
        <family val="1"/>
        <charset val="204"/>
      </rPr>
      <t>2:21.89</t>
    </r>
  </si>
  <si>
    <r>
      <rPr>
        <sz val="10"/>
        <rFont val="Times New Roman"/>
        <family val="1"/>
        <charset val="204"/>
      </rPr>
      <t>2:22.57</t>
    </r>
  </si>
  <si>
    <r>
      <rPr>
        <sz val="10"/>
        <rFont val="Times New Roman"/>
        <family val="1"/>
        <charset val="204"/>
      </rPr>
      <t>2:23.27</t>
    </r>
  </si>
  <si>
    <r>
      <rPr>
        <sz val="10"/>
        <rFont val="Times New Roman"/>
        <family val="1"/>
        <charset val="204"/>
      </rPr>
      <t>2:23.97</t>
    </r>
  </si>
  <si>
    <r>
      <rPr>
        <sz val="10"/>
        <rFont val="Times New Roman"/>
        <family val="1"/>
        <charset val="204"/>
      </rPr>
      <t>2:24.69</t>
    </r>
  </si>
  <si>
    <r>
      <rPr>
        <sz val="10"/>
        <rFont val="Times New Roman"/>
        <family val="1"/>
        <charset val="204"/>
      </rPr>
      <t>2:25.41</t>
    </r>
  </si>
  <si>
    <r>
      <rPr>
        <sz val="10"/>
        <rFont val="Times New Roman"/>
        <family val="1"/>
        <charset val="204"/>
      </rPr>
      <t>2:26.15</t>
    </r>
  </si>
  <si>
    <r>
      <rPr>
        <sz val="10"/>
        <rFont val="Times New Roman"/>
        <family val="1"/>
        <charset val="204"/>
      </rPr>
      <t>2:26.89</t>
    </r>
  </si>
  <si>
    <r>
      <rPr>
        <sz val="10"/>
        <rFont val="Times New Roman"/>
        <family val="1"/>
        <charset val="204"/>
      </rPr>
      <t>2:27.64</t>
    </r>
  </si>
  <si>
    <r>
      <rPr>
        <sz val="10"/>
        <rFont val="Times New Roman"/>
        <family val="1"/>
        <charset val="204"/>
      </rPr>
      <t>2:28.40</t>
    </r>
  </si>
  <si>
    <r>
      <rPr>
        <sz val="10"/>
        <rFont val="Times New Roman"/>
        <family val="1"/>
        <charset val="204"/>
      </rPr>
      <t>2:29.18</t>
    </r>
  </si>
  <si>
    <r>
      <rPr>
        <sz val="10"/>
        <rFont val="Times New Roman"/>
        <family val="1"/>
        <charset val="204"/>
      </rPr>
      <t>2:29.96</t>
    </r>
  </si>
  <si>
    <r>
      <rPr>
        <sz val="10"/>
        <rFont val="Times New Roman"/>
        <family val="1"/>
        <charset val="204"/>
      </rPr>
      <t>2:30.75</t>
    </r>
  </si>
  <si>
    <r>
      <rPr>
        <sz val="10"/>
        <rFont val="Times New Roman"/>
        <family val="1"/>
        <charset val="204"/>
      </rPr>
      <t>2:31.55</t>
    </r>
  </si>
  <si>
    <r>
      <rPr>
        <sz val="10"/>
        <rFont val="Times New Roman"/>
        <family val="1"/>
        <charset val="204"/>
      </rPr>
      <t>2:32.36</t>
    </r>
  </si>
  <si>
    <r>
      <rPr>
        <sz val="10"/>
        <rFont val="Times New Roman"/>
        <family val="1"/>
        <charset val="204"/>
      </rPr>
      <t>2:33.18</t>
    </r>
  </si>
  <si>
    <r>
      <rPr>
        <sz val="10"/>
        <rFont val="Times New Roman"/>
        <family val="1"/>
        <charset val="204"/>
      </rPr>
      <t>2:34.01</t>
    </r>
  </si>
  <si>
    <r>
      <rPr>
        <sz val="10"/>
        <rFont val="Times New Roman"/>
        <family val="1"/>
        <charset val="204"/>
      </rPr>
      <t>2:34.86</t>
    </r>
  </si>
  <si>
    <r>
      <rPr>
        <sz val="10"/>
        <rFont val="Times New Roman"/>
        <family val="1"/>
        <charset val="204"/>
      </rPr>
      <t>2:35.70</t>
    </r>
  </si>
  <si>
    <r>
      <rPr>
        <sz val="10"/>
        <rFont val="Times New Roman"/>
        <family val="1"/>
        <charset val="204"/>
      </rPr>
      <t>2:36.56</t>
    </r>
  </si>
  <si>
    <r>
      <rPr>
        <sz val="10"/>
        <rFont val="Times New Roman"/>
        <family val="1"/>
        <charset val="204"/>
      </rPr>
      <t>2:37.43</t>
    </r>
  </si>
  <si>
    <r>
      <rPr>
        <sz val="10"/>
        <rFont val="Times New Roman"/>
        <family val="1"/>
        <charset val="204"/>
      </rPr>
      <t>2:38.31</t>
    </r>
  </si>
  <si>
    <r>
      <rPr>
        <sz val="10"/>
        <rFont val="Times New Roman"/>
        <family val="1"/>
        <charset val="204"/>
      </rPr>
      <t>2:39.20</t>
    </r>
  </si>
  <si>
    <r>
      <rPr>
        <sz val="10"/>
        <rFont val="Times New Roman"/>
        <family val="1"/>
        <charset val="204"/>
      </rPr>
      <t>2:40.10</t>
    </r>
  </si>
  <si>
    <r>
      <rPr>
        <sz val="10"/>
        <rFont val="Times New Roman"/>
        <family val="1"/>
        <charset val="204"/>
      </rPr>
      <t>2:41.01</t>
    </r>
  </si>
  <si>
    <r>
      <rPr>
        <sz val="10"/>
        <rFont val="Times New Roman"/>
        <family val="1"/>
        <charset val="204"/>
      </rPr>
      <t>2:41.92</t>
    </r>
  </si>
  <si>
    <r>
      <rPr>
        <sz val="10"/>
        <rFont val="Times New Roman"/>
        <family val="1"/>
        <charset val="204"/>
      </rPr>
      <t>2:42.85</t>
    </r>
  </si>
  <si>
    <r>
      <rPr>
        <sz val="10"/>
        <rFont val="Times New Roman"/>
        <family val="1"/>
        <charset val="204"/>
      </rPr>
      <t>2:43.79</t>
    </r>
  </si>
  <si>
    <r>
      <rPr>
        <sz val="10"/>
        <rFont val="Times New Roman"/>
        <family val="1"/>
        <charset val="204"/>
      </rPr>
      <t>2:44.73</t>
    </r>
  </si>
  <si>
    <r>
      <rPr>
        <sz val="10"/>
        <rFont val="Times New Roman"/>
        <family val="1"/>
        <charset val="204"/>
      </rPr>
      <t>2:45.69</t>
    </r>
  </si>
  <si>
    <r>
      <rPr>
        <sz val="10"/>
        <rFont val="Times New Roman"/>
        <family val="1"/>
        <charset val="204"/>
      </rPr>
      <t>2:46.65</t>
    </r>
  </si>
  <si>
    <r>
      <rPr>
        <sz val="10"/>
        <rFont val="Times New Roman"/>
        <family val="1"/>
        <charset val="204"/>
      </rPr>
      <t>2:47.63</t>
    </r>
  </si>
  <si>
    <r>
      <rPr>
        <sz val="10"/>
        <rFont val="Times New Roman"/>
        <family val="1"/>
        <charset val="204"/>
      </rPr>
      <t>2:48.61</t>
    </r>
  </si>
  <si>
    <r>
      <rPr>
        <sz val="10"/>
        <rFont val="Times New Roman"/>
        <family val="1"/>
        <charset val="204"/>
      </rPr>
      <t>2:49.61</t>
    </r>
  </si>
  <si>
    <r>
      <rPr>
        <sz val="10"/>
        <rFont val="Times New Roman"/>
        <family val="1"/>
        <charset val="204"/>
      </rPr>
      <t>2:50.61</t>
    </r>
  </si>
  <si>
    <r>
      <rPr>
        <sz val="10"/>
        <rFont val="Times New Roman"/>
        <family val="1"/>
        <charset val="204"/>
      </rPr>
      <t>2:51.63</t>
    </r>
  </si>
  <si>
    <r>
      <rPr>
        <sz val="10"/>
        <rFont val="Times New Roman"/>
        <family val="1"/>
        <charset val="204"/>
      </rPr>
      <t>2:52.65</t>
    </r>
  </si>
  <si>
    <r>
      <rPr>
        <sz val="10"/>
        <rFont val="Times New Roman"/>
        <family val="1"/>
        <charset val="204"/>
      </rPr>
      <t>2:53.68</t>
    </r>
  </si>
  <si>
    <r>
      <rPr>
        <sz val="10"/>
        <rFont val="Times New Roman"/>
        <family val="1"/>
        <charset val="204"/>
      </rPr>
      <t>2:54.73</t>
    </r>
  </si>
  <si>
    <r>
      <rPr>
        <sz val="10"/>
        <rFont val="Times New Roman"/>
        <family val="1"/>
        <charset val="204"/>
      </rPr>
      <t>2:55.78</t>
    </r>
  </si>
  <si>
    <r>
      <rPr>
        <sz val="10"/>
        <rFont val="Times New Roman"/>
        <family val="1"/>
        <charset val="204"/>
      </rPr>
      <t>2:56.84</t>
    </r>
  </si>
  <si>
    <r>
      <rPr>
        <sz val="10"/>
        <rFont val="Times New Roman"/>
        <family val="1"/>
        <charset val="204"/>
      </rPr>
      <t>2:57.91</t>
    </r>
  </si>
  <si>
    <r>
      <rPr>
        <sz val="10"/>
        <rFont val="Times New Roman"/>
        <family val="1"/>
        <charset val="204"/>
      </rPr>
      <t>2:58.99</t>
    </r>
  </si>
  <si>
    <r>
      <rPr>
        <sz val="10"/>
        <rFont val="Times New Roman"/>
        <family val="1"/>
        <charset val="204"/>
      </rPr>
      <t>3:00.08</t>
    </r>
  </si>
  <si>
    <r>
      <rPr>
        <sz val="10"/>
        <rFont val="Times New Roman"/>
        <family val="1"/>
        <charset val="204"/>
      </rPr>
      <t>3:01.18</t>
    </r>
  </si>
  <si>
    <r>
      <rPr>
        <sz val="10"/>
        <rFont val="Times New Roman"/>
        <family val="1"/>
        <charset val="204"/>
      </rPr>
      <t>3:02.30</t>
    </r>
  </si>
  <si>
    <r>
      <rPr>
        <sz val="10"/>
        <rFont val="Times New Roman"/>
        <family val="1"/>
        <charset val="204"/>
      </rPr>
      <t>3:03.42</t>
    </r>
  </si>
  <si>
    <r>
      <rPr>
        <sz val="10"/>
        <rFont val="Times New Roman"/>
        <family val="1"/>
        <charset val="204"/>
      </rPr>
      <t>3:04.54</t>
    </r>
  </si>
  <si>
    <r>
      <rPr>
        <sz val="10"/>
        <rFont val="Times New Roman"/>
        <family val="1"/>
        <charset val="204"/>
      </rPr>
      <t>3:05.68</t>
    </r>
  </si>
  <si>
    <r>
      <rPr>
        <sz val="10"/>
        <rFont val="Times New Roman"/>
        <family val="1"/>
        <charset val="204"/>
      </rPr>
      <t>3:06.83</t>
    </r>
  </si>
  <si>
    <r>
      <rPr>
        <sz val="10"/>
        <rFont val="Times New Roman"/>
        <family val="1"/>
        <charset val="204"/>
      </rPr>
      <t>3:07.99</t>
    </r>
  </si>
  <si>
    <r>
      <rPr>
        <sz val="10"/>
        <rFont val="Times New Roman"/>
        <family val="1"/>
        <charset val="204"/>
      </rPr>
      <t>3:09.16</t>
    </r>
  </si>
  <si>
    <r>
      <rPr>
        <sz val="10"/>
        <rFont val="Times New Roman"/>
        <family val="1"/>
        <charset val="204"/>
      </rPr>
      <t>3:10.34</t>
    </r>
  </si>
  <si>
    <r>
      <rPr>
        <sz val="10"/>
        <rFont val="Times New Roman"/>
        <family val="1"/>
        <charset val="204"/>
      </rPr>
      <t>3:11.52</t>
    </r>
  </si>
  <si>
    <r>
      <rPr>
        <sz val="10"/>
        <rFont val="Times New Roman"/>
        <family val="1"/>
        <charset val="204"/>
      </rPr>
      <t>3:12.72</t>
    </r>
  </si>
  <si>
    <r>
      <rPr>
        <sz val="10"/>
        <rFont val="Times New Roman"/>
        <family val="1"/>
        <charset val="204"/>
      </rPr>
      <t>3:13.93</t>
    </r>
  </si>
  <si>
    <r>
      <rPr>
        <sz val="10"/>
        <rFont val="Times New Roman"/>
        <family val="1"/>
        <charset val="204"/>
      </rPr>
      <t>3:15.15</t>
    </r>
  </si>
  <si>
    <r>
      <rPr>
        <sz val="10"/>
        <rFont val="Times New Roman"/>
        <family val="1"/>
        <charset val="204"/>
      </rPr>
      <t>3:16.51</t>
    </r>
  </si>
  <si>
    <r>
      <rPr>
        <sz val="10"/>
        <rFont val="Times New Roman"/>
        <family val="1"/>
        <charset val="204"/>
      </rPr>
      <t>3:17.61</t>
    </r>
  </si>
  <si>
    <r>
      <rPr>
        <sz val="10"/>
        <rFont val="Times New Roman"/>
        <family val="1"/>
        <charset val="204"/>
      </rPr>
      <t>3:18.85</t>
    </r>
  </si>
  <si>
    <r>
      <rPr>
        <sz val="10"/>
        <rFont val="Times New Roman"/>
        <family val="1"/>
        <charset val="204"/>
      </rPr>
      <t>3:20.11</t>
    </r>
  </si>
  <si>
    <r>
      <rPr>
        <sz val="10"/>
        <rFont val="Times New Roman"/>
        <family val="1"/>
        <charset val="204"/>
      </rPr>
      <t>3:21.37</t>
    </r>
  </si>
  <si>
    <r>
      <rPr>
        <sz val="10"/>
        <rFont val="Times New Roman"/>
        <family val="1"/>
        <charset val="204"/>
      </rPr>
      <t>3:22.65</t>
    </r>
  </si>
  <si>
    <r>
      <rPr>
        <sz val="10"/>
        <rFont val="Times New Roman"/>
        <family val="1"/>
        <charset val="204"/>
      </rPr>
      <t>3:23.93</t>
    </r>
  </si>
  <si>
    <r>
      <rPr>
        <sz val="10"/>
        <rFont val="Times New Roman"/>
        <family val="1"/>
        <charset val="204"/>
      </rPr>
      <t>3:25.22</t>
    </r>
  </si>
  <si>
    <r>
      <rPr>
        <sz val="10"/>
        <rFont val="Times New Roman"/>
        <family val="1"/>
        <charset val="204"/>
      </rPr>
      <t>3:26.53</t>
    </r>
  </si>
  <si>
    <r>
      <rPr>
        <sz val="10"/>
        <rFont val="Times New Roman"/>
        <family val="1"/>
        <charset val="204"/>
      </rPr>
      <t>3:27.84</t>
    </r>
  </si>
  <si>
    <r>
      <rPr>
        <sz val="10"/>
        <rFont val="Times New Roman"/>
        <family val="1"/>
        <charset val="204"/>
      </rPr>
      <t>3:29.16</t>
    </r>
  </si>
  <si>
    <r>
      <rPr>
        <sz val="10"/>
        <rFont val="Times New Roman"/>
        <family val="1"/>
        <charset val="204"/>
      </rPr>
      <t>3:30.50</t>
    </r>
  </si>
  <si>
    <r>
      <rPr>
        <sz val="10"/>
        <rFont val="Times New Roman"/>
        <family val="1"/>
        <charset val="204"/>
      </rPr>
      <t>3:31.84</t>
    </r>
  </si>
  <si>
    <r>
      <rPr>
        <sz val="10"/>
        <rFont val="Times New Roman"/>
        <family val="1"/>
        <charset val="204"/>
      </rPr>
      <t>3:33.19</t>
    </r>
  </si>
  <si>
    <r>
      <rPr>
        <sz val="10"/>
        <rFont val="Times New Roman"/>
        <family val="1"/>
        <charset val="204"/>
      </rPr>
      <t>3:34.55</t>
    </r>
  </si>
  <si>
    <r>
      <rPr>
        <sz val="10"/>
        <rFont val="Times New Roman"/>
        <family val="1"/>
        <charset val="204"/>
      </rPr>
      <t>3:35.92</t>
    </r>
  </si>
  <si>
    <r>
      <rPr>
        <sz val="10"/>
        <rFont val="Times New Roman"/>
        <family val="1"/>
        <charset val="204"/>
      </rPr>
      <t>3:37.30</t>
    </r>
  </si>
  <si>
    <r>
      <rPr>
        <sz val="10"/>
        <rFont val="Times New Roman"/>
        <family val="1"/>
        <charset val="204"/>
      </rPr>
      <t>3:38.69</t>
    </r>
  </si>
  <si>
    <r>
      <rPr>
        <sz val="10"/>
        <rFont val="Times New Roman"/>
        <family val="1"/>
        <charset val="204"/>
      </rPr>
      <t>3:40.09</t>
    </r>
  </si>
  <si>
    <r>
      <rPr>
        <sz val="10"/>
        <rFont val="Times New Roman"/>
        <family val="1"/>
        <charset val="204"/>
      </rPr>
      <t>3:41.50</t>
    </r>
  </si>
  <si>
    <r>
      <rPr>
        <sz val="10"/>
        <rFont val="Times New Roman"/>
        <family val="1"/>
        <charset val="204"/>
      </rPr>
      <t>3:42.92</t>
    </r>
  </si>
  <si>
    <r>
      <rPr>
        <sz val="10"/>
        <rFont val="Times New Roman"/>
        <family val="1"/>
        <charset val="204"/>
      </rPr>
      <t>3:44.35</t>
    </r>
  </si>
  <si>
    <r>
      <rPr>
        <sz val="10"/>
        <rFont val="Times New Roman"/>
        <family val="1"/>
        <charset val="204"/>
      </rPr>
      <t>3:44.56</t>
    </r>
  </si>
  <si>
    <r>
      <rPr>
        <sz val="10"/>
        <rFont val="Times New Roman"/>
        <family val="1"/>
        <charset val="204"/>
      </rPr>
      <t>3:47.24</t>
    </r>
  </si>
  <si>
    <r>
      <rPr>
        <sz val="10"/>
        <rFont val="Times New Roman"/>
        <family val="1"/>
        <charset val="204"/>
      </rPr>
      <t>3:48.69</t>
    </r>
  </si>
  <si>
    <r>
      <rPr>
        <sz val="10"/>
        <rFont val="Times New Roman"/>
        <family val="1"/>
        <charset val="204"/>
      </rPr>
      <t>3:50.16</t>
    </r>
  </si>
  <si>
    <r>
      <rPr>
        <sz val="10"/>
        <rFont val="Times New Roman"/>
        <family val="1"/>
        <charset val="204"/>
      </rPr>
      <t>3:51.64</t>
    </r>
  </si>
  <si>
    <r>
      <rPr>
        <sz val="10"/>
        <rFont val="Times New Roman"/>
        <family val="1"/>
        <charset val="204"/>
      </rPr>
      <t>3:53.12</t>
    </r>
  </si>
  <si>
    <r>
      <rPr>
        <sz val="10"/>
        <rFont val="Times New Roman"/>
        <family val="1"/>
        <charset val="204"/>
      </rPr>
      <t>3:54.62</t>
    </r>
  </si>
  <si>
    <r>
      <rPr>
        <sz val="10"/>
        <rFont val="Times New Roman"/>
        <family val="1"/>
        <charset val="204"/>
      </rPr>
      <t>3:56.13</t>
    </r>
  </si>
  <si>
    <r>
      <rPr>
        <sz val="10"/>
        <rFont val="Times New Roman"/>
        <family val="1"/>
        <charset val="204"/>
      </rPr>
      <t>3:57.64</t>
    </r>
  </si>
  <si>
    <r>
      <rPr>
        <sz val="10"/>
        <rFont val="Times New Roman"/>
        <family val="1"/>
        <charset val="204"/>
      </rPr>
      <t>3:59.17</t>
    </r>
  </si>
  <si>
    <r>
      <rPr>
        <sz val="10"/>
        <rFont val="Times New Roman"/>
        <family val="1"/>
        <charset val="204"/>
      </rPr>
      <t>4:00.70</t>
    </r>
  </si>
  <si>
    <r>
      <rPr>
        <sz val="10"/>
        <rFont val="Times New Roman"/>
        <family val="1"/>
        <charset val="204"/>
      </rPr>
      <t>4:02.25</t>
    </r>
  </si>
  <si>
    <r>
      <rPr>
        <sz val="10"/>
        <rFont val="Times New Roman"/>
        <family val="1"/>
        <charset val="204"/>
      </rPr>
      <t>4:03.80</t>
    </r>
  </si>
  <si>
    <r>
      <rPr>
        <sz val="10"/>
        <rFont val="Times New Roman"/>
        <family val="1"/>
        <charset val="204"/>
      </rPr>
      <t>4:06.21</t>
    </r>
  </si>
  <si>
    <r>
      <rPr>
        <sz val="10"/>
        <rFont val="Times New Roman"/>
        <family val="1"/>
        <charset val="204"/>
      </rPr>
      <t>4:08.62</t>
    </r>
  </si>
  <si>
    <r>
      <rPr>
        <sz val="10"/>
        <rFont val="Times New Roman"/>
        <family val="1"/>
        <charset val="204"/>
      </rPr>
      <t>4:11.03</t>
    </r>
  </si>
  <si>
    <r>
      <rPr>
        <sz val="10"/>
        <rFont val="Times New Roman"/>
        <family val="1"/>
        <charset val="204"/>
      </rPr>
      <t>4:13.43</t>
    </r>
  </si>
  <si>
    <r>
      <rPr>
        <sz val="10"/>
        <rFont val="Times New Roman"/>
        <family val="1"/>
        <charset val="204"/>
      </rPr>
      <t>4:15.84</t>
    </r>
  </si>
  <si>
    <r>
      <rPr>
        <sz val="10"/>
        <rFont val="Times New Roman"/>
        <family val="1"/>
        <charset val="204"/>
      </rPr>
      <t>4:18.25</t>
    </r>
  </si>
  <si>
    <r>
      <rPr>
        <sz val="10"/>
        <rFont val="Times New Roman"/>
        <family val="1"/>
        <charset val="204"/>
      </rPr>
      <t>4:20.66</t>
    </r>
  </si>
  <si>
    <r>
      <rPr>
        <sz val="10"/>
        <rFont val="Times New Roman"/>
        <family val="1"/>
        <charset val="204"/>
      </rPr>
      <t>4:23.07</t>
    </r>
  </si>
  <si>
    <r>
      <rPr>
        <sz val="10"/>
        <rFont val="Times New Roman"/>
        <family val="1"/>
        <charset val="204"/>
      </rPr>
      <t>4:25.46</t>
    </r>
  </si>
  <si>
    <r>
      <rPr>
        <sz val="10"/>
        <rFont val="Times New Roman"/>
        <family val="1"/>
        <charset val="204"/>
      </rPr>
      <t>4:27.88</t>
    </r>
  </si>
  <si>
    <r>
      <rPr>
        <sz val="10"/>
        <rFont val="Times New Roman"/>
        <family val="1"/>
        <charset val="204"/>
      </rPr>
      <t>4:30.29</t>
    </r>
  </si>
  <si>
    <r>
      <rPr>
        <sz val="10"/>
        <rFont val="Times New Roman"/>
        <family val="1"/>
        <charset val="204"/>
      </rPr>
      <t>4:32.70</t>
    </r>
  </si>
  <si>
    <r>
      <rPr>
        <sz val="10"/>
        <rFont val="Times New Roman"/>
        <family val="1"/>
        <charset val="204"/>
      </rPr>
      <t>4:35.11</t>
    </r>
  </si>
  <si>
    <r>
      <rPr>
        <sz val="10"/>
        <rFont val="Times New Roman"/>
        <family val="1"/>
        <charset val="204"/>
      </rPr>
      <t>4:37.51</t>
    </r>
  </si>
  <si>
    <r>
      <rPr>
        <sz val="10"/>
        <rFont val="Times New Roman"/>
        <family val="1"/>
        <charset val="204"/>
      </rPr>
      <t>4:39.92</t>
    </r>
  </si>
  <si>
    <r>
      <rPr>
        <sz val="10"/>
        <rFont val="Times New Roman"/>
        <family val="1"/>
        <charset val="204"/>
      </rPr>
      <t>4:42.33</t>
    </r>
  </si>
  <si>
    <r>
      <rPr>
        <sz val="10"/>
        <rFont val="Times New Roman"/>
        <family val="1"/>
        <charset val="204"/>
      </rPr>
      <t>4:44.74</t>
    </r>
  </si>
  <si>
    <r>
      <rPr>
        <sz val="10"/>
        <rFont val="Times New Roman"/>
        <family val="1"/>
        <charset val="204"/>
      </rPr>
      <t>4:47.15</t>
    </r>
  </si>
  <si>
    <r>
      <rPr>
        <sz val="10"/>
        <rFont val="Times New Roman"/>
        <family val="1"/>
        <charset val="204"/>
      </rPr>
      <t>4:49.55</t>
    </r>
  </si>
  <si>
    <r>
      <rPr>
        <sz val="10"/>
        <rFont val="Times New Roman"/>
        <family val="1"/>
        <charset val="204"/>
      </rPr>
      <t>4:51.96</t>
    </r>
  </si>
  <si>
    <t>год рождения</t>
  </si>
  <si>
    <t>Принадлежность</t>
  </si>
  <si>
    <t>Разряд</t>
  </si>
  <si>
    <t>Ф.И.О тренера</t>
  </si>
  <si>
    <t>1:57.19</t>
  </si>
  <si>
    <t>1:57.17</t>
  </si>
  <si>
    <t>2:09.34</t>
  </si>
  <si>
    <r>
      <rPr>
        <sz val="10"/>
        <rFont val="Arial Cyr"/>
        <charset val="204"/>
      </rPr>
      <t>2:09.38</t>
    </r>
  </si>
  <si>
    <r>
      <rPr>
        <sz val="10"/>
        <rFont val="Arial Cyr"/>
        <charset val="204"/>
      </rPr>
      <t>2:09.42</t>
    </r>
  </si>
  <si>
    <r>
      <rPr>
        <sz val="10"/>
        <rFont val="Arial Cyr"/>
        <charset val="204"/>
      </rPr>
      <t>2:09.46</t>
    </r>
  </si>
  <si>
    <r>
      <rPr>
        <sz val="10"/>
        <rFont val="Arial Cyr"/>
        <charset val="204"/>
      </rPr>
      <t>2:09.50</t>
    </r>
  </si>
  <si>
    <r>
      <rPr>
        <sz val="10"/>
        <rFont val="Arial Cyr"/>
        <charset val="204"/>
      </rPr>
      <t>2:09.54</t>
    </r>
  </si>
  <si>
    <r>
      <rPr>
        <sz val="10"/>
        <rFont val="Arial Cyr"/>
        <charset val="204"/>
      </rPr>
      <t>2:09.58</t>
    </r>
  </si>
  <si>
    <r>
      <rPr>
        <sz val="10"/>
        <rFont val="Arial Cyr"/>
        <charset val="204"/>
      </rPr>
      <t>2:09.62</t>
    </r>
  </si>
  <si>
    <r>
      <rPr>
        <sz val="10"/>
        <rFont val="Arial Cyr"/>
        <charset val="204"/>
      </rPr>
      <t>2:09.66</t>
    </r>
  </si>
  <si>
    <r>
      <rPr>
        <sz val="10"/>
        <rFont val="Arial Cyr"/>
        <charset val="204"/>
      </rPr>
      <t>2:09.70</t>
    </r>
  </si>
  <si>
    <r>
      <rPr>
        <sz val="10"/>
        <rFont val="Arial Cyr"/>
        <charset val="204"/>
      </rPr>
      <t>2:09.74</t>
    </r>
  </si>
  <si>
    <r>
      <rPr>
        <sz val="10"/>
        <rFont val="Arial Cyr"/>
        <charset val="204"/>
      </rPr>
      <t>2:09.78</t>
    </r>
  </si>
  <si>
    <r>
      <rPr>
        <sz val="10"/>
        <rFont val="Arial Cyr"/>
        <charset val="204"/>
      </rPr>
      <t>2:09.82</t>
    </r>
  </si>
  <si>
    <r>
      <rPr>
        <sz val="10"/>
        <rFont val="Arial Cyr"/>
        <charset val="204"/>
      </rPr>
      <t>2:09.86</t>
    </r>
  </si>
  <si>
    <r>
      <rPr>
        <sz val="10"/>
        <rFont val="Arial Cyr"/>
        <charset val="204"/>
      </rPr>
      <t>2:09.90</t>
    </r>
  </si>
  <si>
    <r>
      <rPr>
        <sz val="10"/>
        <rFont val="Arial Cyr"/>
        <charset val="204"/>
      </rPr>
      <t>2:09.94</t>
    </r>
  </si>
  <si>
    <r>
      <rPr>
        <sz val="10"/>
        <rFont val="Arial Cyr"/>
        <charset val="204"/>
      </rPr>
      <t>2:09.98</t>
    </r>
  </si>
  <si>
    <r>
      <rPr>
        <sz val="10"/>
        <rFont val="Arial Cyr"/>
        <charset val="204"/>
      </rPr>
      <t>2:10.02</t>
    </r>
  </si>
  <si>
    <r>
      <rPr>
        <sz val="10"/>
        <rFont val="Arial Cyr"/>
        <charset val="204"/>
      </rPr>
      <t>2:10.06</t>
    </r>
  </si>
  <si>
    <r>
      <rPr>
        <sz val="10"/>
        <rFont val="Arial Cyr"/>
        <charset val="204"/>
      </rPr>
      <t>2:10.10</t>
    </r>
  </si>
  <si>
    <r>
      <rPr>
        <sz val="10"/>
        <rFont val="Arial Cyr"/>
        <charset val="204"/>
      </rPr>
      <t>2:10.14</t>
    </r>
  </si>
  <si>
    <r>
      <rPr>
        <sz val="10"/>
        <rFont val="Arial Cyr"/>
        <charset val="204"/>
      </rPr>
      <t>2:10.16</t>
    </r>
  </si>
  <si>
    <r>
      <rPr>
        <sz val="10"/>
        <rFont val="Arial Cyr"/>
        <charset val="204"/>
      </rPr>
      <t>2:10.20</t>
    </r>
  </si>
  <si>
    <r>
      <rPr>
        <sz val="10"/>
        <rFont val="Arial Cyr"/>
        <charset val="204"/>
      </rPr>
      <t>2:10.24</t>
    </r>
  </si>
  <si>
    <r>
      <rPr>
        <sz val="10"/>
        <rFont val="Arial Cyr"/>
        <charset val="204"/>
      </rPr>
      <t>2:10.29</t>
    </r>
  </si>
  <si>
    <r>
      <rPr>
        <sz val="10"/>
        <rFont val="Arial Cyr"/>
        <charset val="204"/>
      </rPr>
      <t>2:10.36</t>
    </r>
  </si>
  <si>
    <r>
      <rPr>
        <sz val="10"/>
        <rFont val="Arial Cyr"/>
        <charset val="204"/>
      </rPr>
      <t>2:10.43</t>
    </r>
  </si>
  <si>
    <r>
      <rPr>
        <sz val="10"/>
        <rFont val="Arial Cyr"/>
        <charset val="204"/>
      </rPr>
      <t>2:10.52</t>
    </r>
  </si>
  <si>
    <r>
      <rPr>
        <sz val="10"/>
        <rFont val="Arial Cyr"/>
        <charset val="204"/>
      </rPr>
      <t>2:10.61</t>
    </r>
  </si>
  <si>
    <r>
      <rPr>
        <sz val="10"/>
        <rFont val="Arial Cyr"/>
        <charset val="204"/>
      </rPr>
      <t>2:10.72</t>
    </r>
  </si>
  <si>
    <r>
      <rPr>
        <sz val="10"/>
        <rFont val="Arial Cyr"/>
        <charset val="204"/>
      </rPr>
      <t>2:10.84</t>
    </r>
  </si>
  <si>
    <r>
      <rPr>
        <sz val="10"/>
        <rFont val="Arial Cyr"/>
        <charset val="204"/>
      </rPr>
      <t>2:10.97</t>
    </r>
  </si>
  <si>
    <r>
      <rPr>
        <sz val="10"/>
        <rFont val="Arial Cyr"/>
        <charset val="204"/>
      </rPr>
      <t>2:11.11</t>
    </r>
  </si>
  <si>
    <r>
      <rPr>
        <sz val="10"/>
        <rFont val="Arial Cyr"/>
        <charset val="204"/>
      </rPr>
      <t>2:11.26</t>
    </r>
  </si>
  <si>
    <r>
      <rPr>
        <sz val="10"/>
        <rFont val="Arial Cyr"/>
        <charset val="204"/>
      </rPr>
      <t>2:11.42</t>
    </r>
  </si>
  <si>
    <r>
      <rPr>
        <sz val="10"/>
        <rFont val="Arial Cyr"/>
        <charset val="204"/>
      </rPr>
      <t>2:11.59</t>
    </r>
  </si>
  <si>
    <r>
      <rPr>
        <sz val="10"/>
        <rFont val="Arial Cyr"/>
        <charset val="204"/>
      </rPr>
      <t>2:11.77</t>
    </r>
  </si>
  <si>
    <r>
      <rPr>
        <sz val="10"/>
        <rFont val="Arial Cyr"/>
        <charset val="204"/>
      </rPr>
      <t>2:11.96</t>
    </r>
  </si>
  <si>
    <r>
      <rPr>
        <sz val="10"/>
        <rFont val="Arial Cyr"/>
        <charset val="204"/>
      </rPr>
      <t>2:12.16</t>
    </r>
  </si>
  <si>
    <r>
      <rPr>
        <sz val="10"/>
        <rFont val="Arial Cyr"/>
        <charset val="204"/>
      </rPr>
      <t>2:12.38</t>
    </r>
  </si>
  <si>
    <r>
      <rPr>
        <sz val="10"/>
        <rFont val="Arial Cyr"/>
        <charset val="204"/>
      </rPr>
      <t>2:12.60</t>
    </r>
  </si>
  <si>
    <r>
      <rPr>
        <sz val="10"/>
        <rFont val="Arial Cyr"/>
        <charset val="204"/>
      </rPr>
      <t>2:12.84</t>
    </r>
  </si>
  <si>
    <r>
      <rPr>
        <sz val="10"/>
        <rFont val="Arial Cyr"/>
        <charset val="204"/>
      </rPr>
      <t>2:13.34</t>
    </r>
  </si>
  <si>
    <r>
      <rPr>
        <sz val="10"/>
        <rFont val="Arial Cyr"/>
        <charset val="204"/>
      </rPr>
      <t>2:13.61</t>
    </r>
  </si>
  <si>
    <r>
      <rPr>
        <sz val="10"/>
        <rFont val="Arial Cyr"/>
        <charset val="204"/>
      </rPr>
      <t>2:13.88</t>
    </r>
  </si>
  <si>
    <r>
      <rPr>
        <sz val="10"/>
        <rFont val="Arial Cyr"/>
        <charset val="204"/>
      </rPr>
      <t>2:14.17</t>
    </r>
  </si>
  <si>
    <r>
      <rPr>
        <sz val="10"/>
        <rFont val="Arial Cyr"/>
        <charset val="204"/>
      </rPr>
      <t>2:14.47</t>
    </r>
  </si>
  <si>
    <r>
      <rPr>
        <sz val="10"/>
        <rFont val="Arial Cyr"/>
        <charset val="204"/>
      </rPr>
      <t>2:14.78</t>
    </r>
  </si>
  <si>
    <r>
      <rPr>
        <sz val="10"/>
        <rFont val="Arial Cyr"/>
        <charset val="204"/>
      </rPr>
      <t>2:15.10</t>
    </r>
  </si>
  <si>
    <r>
      <rPr>
        <sz val="10"/>
        <rFont val="Arial Cyr"/>
        <charset val="204"/>
      </rPr>
      <t>2:15.43</t>
    </r>
  </si>
  <si>
    <r>
      <rPr>
        <sz val="10"/>
        <rFont val="Arial Cyr"/>
        <charset val="204"/>
      </rPr>
      <t>2:15.77</t>
    </r>
  </si>
  <si>
    <r>
      <rPr>
        <sz val="10"/>
        <rFont val="Arial Cyr"/>
        <charset val="204"/>
      </rPr>
      <t>2:16.12</t>
    </r>
  </si>
  <si>
    <r>
      <rPr>
        <sz val="10"/>
        <rFont val="Arial Cyr"/>
        <charset val="204"/>
      </rPr>
      <t>2:16.49</t>
    </r>
  </si>
  <si>
    <r>
      <rPr>
        <sz val="10"/>
        <rFont val="Arial Cyr"/>
        <charset val="204"/>
      </rPr>
      <t>2:16.86</t>
    </r>
  </si>
  <si>
    <r>
      <rPr>
        <sz val="10"/>
        <rFont val="Arial Cyr"/>
        <charset val="204"/>
      </rPr>
      <t>2:17.24</t>
    </r>
  </si>
  <si>
    <r>
      <rPr>
        <sz val="10"/>
        <rFont val="Arial Cyr"/>
        <charset val="204"/>
      </rPr>
      <t>2:17.64</t>
    </r>
  </si>
  <si>
    <r>
      <rPr>
        <sz val="10"/>
        <rFont val="Arial Cyr"/>
        <charset val="204"/>
      </rPr>
      <t>2:18.04</t>
    </r>
  </si>
  <si>
    <r>
      <rPr>
        <sz val="10"/>
        <rFont val="Arial Cyr"/>
        <charset val="204"/>
      </rPr>
      <t>2:18.46</t>
    </r>
  </si>
  <si>
    <r>
      <rPr>
        <sz val="10"/>
        <rFont val="Arial Cyr"/>
        <charset val="204"/>
      </rPr>
      <t>2:18.89</t>
    </r>
  </si>
  <si>
    <r>
      <rPr>
        <sz val="10"/>
        <rFont val="Arial Cyr"/>
        <charset val="204"/>
      </rPr>
      <t>2:19.32</t>
    </r>
  </si>
  <si>
    <r>
      <rPr>
        <sz val="10"/>
        <rFont val="Arial Cyr"/>
        <charset val="204"/>
      </rPr>
      <t>2:19.77</t>
    </r>
  </si>
  <si>
    <r>
      <rPr>
        <sz val="10"/>
        <rFont val="Arial Cyr"/>
        <charset val="204"/>
      </rPr>
      <t>2:20.23</t>
    </r>
  </si>
  <si>
    <r>
      <rPr>
        <sz val="10"/>
        <rFont val="Arial Cyr"/>
        <charset val="204"/>
      </rPr>
      <t>2:20.70</t>
    </r>
  </si>
  <si>
    <r>
      <rPr>
        <sz val="10"/>
        <rFont val="Arial Cyr"/>
        <charset val="204"/>
      </rPr>
      <t>2:21.18</t>
    </r>
  </si>
  <si>
    <r>
      <rPr>
        <sz val="10"/>
        <rFont val="Arial Cyr"/>
        <charset val="204"/>
      </rPr>
      <t>2:21.67</t>
    </r>
  </si>
  <si>
    <r>
      <rPr>
        <sz val="10"/>
        <rFont val="Arial Cyr"/>
        <charset val="204"/>
      </rPr>
      <t>2:22.17</t>
    </r>
  </si>
  <si>
    <r>
      <rPr>
        <sz val="10"/>
        <rFont val="Arial Cyr"/>
        <charset val="204"/>
      </rPr>
      <t>2:22.68</t>
    </r>
  </si>
  <si>
    <r>
      <rPr>
        <sz val="10"/>
        <rFont val="Arial Cyr"/>
        <charset val="204"/>
      </rPr>
      <t>2:23.21</t>
    </r>
  </si>
  <si>
    <r>
      <rPr>
        <sz val="10"/>
        <rFont val="Arial Cyr"/>
        <charset val="204"/>
      </rPr>
      <t>2:23.74</t>
    </r>
  </si>
  <si>
    <r>
      <rPr>
        <sz val="10"/>
        <rFont val="Arial Cyr"/>
        <charset val="204"/>
      </rPr>
      <t>2:24.28</t>
    </r>
  </si>
  <si>
    <r>
      <rPr>
        <sz val="10"/>
        <rFont val="Arial Cyr"/>
        <charset val="204"/>
      </rPr>
      <t>2:24.84</t>
    </r>
  </si>
  <si>
    <r>
      <rPr>
        <sz val="10"/>
        <rFont val="Arial Cyr"/>
        <charset val="204"/>
      </rPr>
      <t>2:25.40</t>
    </r>
  </si>
  <si>
    <r>
      <rPr>
        <sz val="10"/>
        <rFont val="Arial Cyr"/>
        <charset val="204"/>
      </rPr>
      <t>2:25.98</t>
    </r>
  </si>
  <si>
    <r>
      <rPr>
        <sz val="10"/>
        <rFont val="Arial Cyr"/>
        <charset val="204"/>
      </rPr>
      <t>2:26.56</t>
    </r>
  </si>
  <si>
    <r>
      <rPr>
        <sz val="10"/>
        <rFont val="Arial Cyr"/>
        <charset val="204"/>
      </rPr>
      <t>2:27.16</t>
    </r>
  </si>
  <si>
    <r>
      <rPr>
        <sz val="10"/>
        <rFont val="Arial Cyr"/>
        <charset val="204"/>
      </rPr>
      <t>2:27.77</t>
    </r>
  </si>
  <si>
    <r>
      <rPr>
        <sz val="10"/>
        <rFont val="Arial Cyr"/>
        <charset val="204"/>
      </rPr>
      <t>2:28.39</t>
    </r>
  </si>
  <si>
    <r>
      <rPr>
        <sz val="10"/>
        <rFont val="Arial Cyr"/>
        <charset val="204"/>
      </rPr>
      <t>2:29.02</t>
    </r>
  </si>
  <si>
    <r>
      <rPr>
        <sz val="10"/>
        <rFont val="Arial Cyr"/>
        <charset val="204"/>
      </rPr>
      <t>2:29.66</t>
    </r>
  </si>
  <si>
    <r>
      <rPr>
        <sz val="10"/>
        <rFont val="Arial Cyr"/>
        <charset val="204"/>
      </rPr>
      <t>2:30.31</t>
    </r>
  </si>
  <si>
    <r>
      <rPr>
        <sz val="10"/>
        <rFont val="Arial Cyr"/>
        <charset val="204"/>
      </rPr>
      <t>2:30.97</t>
    </r>
  </si>
  <si>
    <r>
      <rPr>
        <sz val="10"/>
        <rFont val="Arial Cyr"/>
        <charset val="204"/>
      </rPr>
      <t>2:31.64</t>
    </r>
  </si>
  <si>
    <r>
      <rPr>
        <sz val="10"/>
        <rFont val="Arial Cyr"/>
        <charset val="204"/>
      </rPr>
      <t>2:32.32</t>
    </r>
  </si>
  <si>
    <r>
      <rPr>
        <sz val="10"/>
        <rFont val="Arial Cyr"/>
        <charset val="204"/>
      </rPr>
      <t>2:33.02</t>
    </r>
  </si>
  <si>
    <r>
      <rPr>
        <sz val="10"/>
        <rFont val="Arial Cyr"/>
        <charset val="204"/>
      </rPr>
      <t>2:33.72</t>
    </r>
  </si>
  <si>
    <r>
      <rPr>
        <sz val="10"/>
        <rFont val="Arial Cyr"/>
        <charset val="204"/>
      </rPr>
      <t>2:34.43</t>
    </r>
  </si>
  <si>
    <r>
      <rPr>
        <sz val="10"/>
        <rFont val="Arial Cyr"/>
        <charset val="204"/>
      </rPr>
      <t>2:35.16</t>
    </r>
  </si>
  <si>
    <r>
      <rPr>
        <sz val="10"/>
        <rFont val="Arial Cyr"/>
        <charset val="204"/>
      </rPr>
      <t>2:35.89</t>
    </r>
  </si>
  <si>
    <r>
      <rPr>
        <sz val="10"/>
        <rFont val="Arial Cyr"/>
        <charset val="204"/>
      </rPr>
      <t>2:36.64</t>
    </r>
  </si>
  <si>
    <r>
      <rPr>
        <sz val="10"/>
        <rFont val="Arial Cyr"/>
        <charset val="204"/>
      </rPr>
      <t>2:37.40</t>
    </r>
  </si>
  <si>
    <r>
      <rPr>
        <sz val="10"/>
        <rFont val="Arial Cyr"/>
        <charset val="204"/>
      </rPr>
      <t>2:38.17</t>
    </r>
  </si>
  <si>
    <r>
      <rPr>
        <sz val="10"/>
        <rFont val="Arial Cyr"/>
        <charset val="204"/>
      </rPr>
      <t>2:38.94</t>
    </r>
  </si>
  <si>
    <r>
      <rPr>
        <sz val="10"/>
        <rFont val="Arial Cyr"/>
        <charset val="204"/>
      </rPr>
      <t>2:39.73</t>
    </r>
  </si>
  <si>
    <r>
      <rPr>
        <sz val="10"/>
        <rFont val="Arial Cyr"/>
        <charset val="204"/>
      </rPr>
      <t>2:40.53</t>
    </r>
  </si>
  <si>
    <r>
      <rPr>
        <sz val="10"/>
        <rFont val="Arial Cyr"/>
        <charset val="204"/>
      </rPr>
      <t>2:41.34</t>
    </r>
  </si>
  <si>
    <r>
      <rPr>
        <sz val="10"/>
        <rFont val="Arial Cyr"/>
        <charset val="204"/>
      </rPr>
      <t>2:42.16</t>
    </r>
  </si>
  <si>
    <r>
      <rPr>
        <sz val="10"/>
        <rFont val="Arial Cyr"/>
        <charset val="204"/>
      </rPr>
      <t>2:42.99</t>
    </r>
  </si>
  <si>
    <r>
      <rPr>
        <sz val="10"/>
        <rFont val="Arial Cyr"/>
        <charset val="204"/>
      </rPr>
      <t>2:43.84</t>
    </r>
  </si>
  <si>
    <r>
      <rPr>
        <sz val="10"/>
        <rFont val="Arial Cyr"/>
        <charset val="204"/>
      </rPr>
      <t>2:44.69</t>
    </r>
  </si>
  <si>
    <r>
      <rPr>
        <sz val="10"/>
        <rFont val="Arial Cyr"/>
        <charset val="204"/>
      </rPr>
      <t>2:45.55</t>
    </r>
  </si>
  <si>
    <r>
      <rPr>
        <sz val="10"/>
        <rFont val="Arial Cyr"/>
        <charset val="204"/>
      </rPr>
      <t>2:46.43</t>
    </r>
  </si>
  <si>
    <r>
      <rPr>
        <sz val="10"/>
        <rFont val="Arial Cyr"/>
        <charset val="204"/>
      </rPr>
      <t>2:47.31</t>
    </r>
  </si>
  <si>
    <r>
      <rPr>
        <sz val="10"/>
        <rFont val="Arial Cyr"/>
        <charset val="204"/>
      </rPr>
      <t>2:48.21</t>
    </r>
  </si>
  <si>
    <r>
      <rPr>
        <sz val="10"/>
        <rFont val="Arial Cyr"/>
        <charset val="204"/>
      </rPr>
      <t>2:49.11</t>
    </r>
  </si>
  <si>
    <r>
      <rPr>
        <sz val="10"/>
        <rFont val="Arial Cyr"/>
        <charset val="204"/>
      </rPr>
      <t>2:50.03</t>
    </r>
  </si>
  <si>
    <r>
      <rPr>
        <sz val="10"/>
        <rFont val="Arial Cyr"/>
        <charset val="204"/>
      </rPr>
      <t>2:50.96</t>
    </r>
  </si>
  <si>
    <r>
      <rPr>
        <sz val="10"/>
        <rFont val="Arial Cyr"/>
        <charset val="204"/>
      </rPr>
      <t>2:51.90</t>
    </r>
  </si>
  <si>
    <r>
      <rPr>
        <sz val="10"/>
        <rFont val="Arial Cyr"/>
        <charset val="204"/>
      </rPr>
      <t>2:52.84</t>
    </r>
  </si>
  <si>
    <r>
      <rPr>
        <sz val="10"/>
        <rFont val="Arial Cyr"/>
        <charset val="204"/>
      </rPr>
      <t>2:53.80</t>
    </r>
  </si>
  <si>
    <r>
      <rPr>
        <sz val="10"/>
        <rFont val="Arial Cyr"/>
        <charset val="204"/>
      </rPr>
      <t>2:54.77</t>
    </r>
  </si>
  <si>
    <r>
      <rPr>
        <sz val="10"/>
        <rFont val="Arial Cyr"/>
        <charset val="204"/>
      </rPr>
      <t>2:55.75</t>
    </r>
  </si>
  <si>
    <r>
      <rPr>
        <sz val="10"/>
        <rFont val="Arial Cyr"/>
        <charset val="204"/>
      </rPr>
      <t>2:56.75</t>
    </r>
  </si>
  <si>
    <r>
      <rPr>
        <sz val="10"/>
        <rFont val="Arial Cyr"/>
        <charset val="204"/>
      </rPr>
      <t>2:57.75</t>
    </r>
  </si>
  <si>
    <r>
      <rPr>
        <sz val="10"/>
        <rFont val="Arial Cyr"/>
        <charset val="204"/>
      </rPr>
      <t>2:58.76</t>
    </r>
  </si>
  <si>
    <r>
      <rPr>
        <sz val="10"/>
        <rFont val="Arial Cyr"/>
        <charset val="204"/>
      </rPr>
      <t>2:59.78</t>
    </r>
  </si>
  <si>
    <r>
      <rPr>
        <sz val="10"/>
        <rFont val="Arial Cyr"/>
        <charset val="204"/>
      </rPr>
      <t>3:00.82</t>
    </r>
  </si>
  <si>
    <r>
      <rPr>
        <sz val="10"/>
        <rFont val="Arial Cyr"/>
        <charset val="204"/>
      </rPr>
      <t>3:01.86</t>
    </r>
  </si>
  <si>
    <r>
      <rPr>
        <sz val="10"/>
        <rFont val="Arial Cyr"/>
        <charset val="204"/>
      </rPr>
      <t>3:02.92</t>
    </r>
  </si>
  <si>
    <r>
      <rPr>
        <sz val="10"/>
        <rFont val="Arial Cyr"/>
        <charset val="204"/>
      </rPr>
      <t>3:03.98</t>
    </r>
  </si>
  <si>
    <r>
      <rPr>
        <sz val="10"/>
        <rFont val="Arial Cyr"/>
        <charset val="204"/>
      </rPr>
      <t>3:05.06</t>
    </r>
  </si>
  <si>
    <r>
      <rPr>
        <sz val="10"/>
        <rFont val="Arial Cyr"/>
        <charset val="204"/>
      </rPr>
      <t>3:06.15</t>
    </r>
  </si>
  <si>
    <r>
      <rPr>
        <sz val="10"/>
        <rFont val="Arial Cyr"/>
        <charset val="204"/>
      </rPr>
      <t>3:07.25</t>
    </r>
  </si>
  <si>
    <r>
      <rPr>
        <sz val="10"/>
        <rFont val="Arial Cyr"/>
        <charset val="204"/>
      </rPr>
      <t>3:08.35</t>
    </r>
  </si>
  <si>
    <r>
      <rPr>
        <sz val="10"/>
        <rFont val="Arial Cyr"/>
        <charset val="204"/>
      </rPr>
      <t>3:09.47</t>
    </r>
  </si>
  <si>
    <r>
      <rPr>
        <sz val="10"/>
        <rFont val="Arial Cyr"/>
        <charset val="204"/>
      </rPr>
      <t>3:10.60</t>
    </r>
  </si>
  <si>
    <r>
      <rPr>
        <sz val="10"/>
        <rFont val="Arial Cyr"/>
        <charset val="204"/>
      </rPr>
      <t>3:11.74</t>
    </r>
  </si>
  <si>
    <r>
      <rPr>
        <sz val="10"/>
        <rFont val="Arial Cyr"/>
        <charset val="204"/>
      </rPr>
      <t>3:12.89</t>
    </r>
  </si>
  <si>
    <r>
      <rPr>
        <sz val="10"/>
        <rFont val="Arial Cyr"/>
        <charset val="204"/>
      </rPr>
      <t>3:14.06</t>
    </r>
  </si>
  <si>
    <r>
      <rPr>
        <sz val="10"/>
        <rFont val="Arial Cyr"/>
        <charset val="204"/>
      </rPr>
      <t>3:15.23</t>
    </r>
  </si>
  <si>
    <r>
      <rPr>
        <sz val="10"/>
        <rFont val="Arial Cyr"/>
        <charset val="204"/>
      </rPr>
      <t>3:16.41</t>
    </r>
  </si>
  <si>
    <r>
      <rPr>
        <sz val="10"/>
        <rFont val="Arial Cyr"/>
        <charset val="204"/>
      </rPr>
      <t>3:17.61</t>
    </r>
  </si>
  <si>
    <r>
      <rPr>
        <sz val="10"/>
        <rFont val="Arial Cyr"/>
        <charset val="204"/>
      </rPr>
      <t>3:18.81</t>
    </r>
  </si>
  <si>
    <r>
      <rPr>
        <sz val="10"/>
        <rFont val="Arial Cyr"/>
        <charset val="204"/>
      </rPr>
      <t>3:20.02</t>
    </r>
  </si>
  <si>
    <r>
      <rPr>
        <sz val="10"/>
        <rFont val="Arial Cyr"/>
        <charset val="204"/>
      </rPr>
      <t>3:21.25</t>
    </r>
  </si>
  <si>
    <r>
      <rPr>
        <sz val="10"/>
        <rFont val="Arial Cyr"/>
        <charset val="204"/>
      </rPr>
      <t>3:22.49</t>
    </r>
  </si>
  <si>
    <r>
      <rPr>
        <sz val="10"/>
        <rFont val="Arial Cyr"/>
        <charset val="204"/>
      </rPr>
      <t>3:23.73</t>
    </r>
  </si>
  <si>
    <r>
      <rPr>
        <sz val="10"/>
        <rFont val="Arial Cyr"/>
        <charset val="204"/>
      </rPr>
      <t>3:24.99</t>
    </r>
  </si>
  <si>
    <r>
      <rPr>
        <sz val="10"/>
        <rFont val="Arial Cyr"/>
        <charset val="204"/>
      </rPr>
      <t>3:26.26</t>
    </r>
  </si>
  <si>
    <r>
      <rPr>
        <sz val="10"/>
        <rFont val="Arial Cyr"/>
        <charset val="204"/>
      </rPr>
      <t>3:27.54</t>
    </r>
  </si>
  <si>
    <r>
      <rPr>
        <sz val="10"/>
        <rFont val="Arial Cyr"/>
        <charset val="204"/>
      </rPr>
      <t>3:28.83</t>
    </r>
  </si>
  <si>
    <r>
      <rPr>
        <sz val="10"/>
        <rFont val="Arial Cyr"/>
        <charset val="204"/>
      </rPr>
      <t>3:30.13</t>
    </r>
  </si>
  <si>
    <r>
      <rPr>
        <sz val="10"/>
        <rFont val="Arial Cyr"/>
        <charset val="204"/>
      </rPr>
      <t>3:31.44</t>
    </r>
  </si>
  <si>
    <r>
      <rPr>
        <sz val="10"/>
        <rFont val="Arial Cyr"/>
        <charset val="204"/>
      </rPr>
      <t>3:32.76</t>
    </r>
  </si>
  <si>
    <r>
      <rPr>
        <sz val="10"/>
        <rFont val="Arial Cyr"/>
        <charset val="204"/>
      </rPr>
      <t>3:34.09</t>
    </r>
  </si>
  <si>
    <r>
      <rPr>
        <sz val="10"/>
        <rFont val="Arial Cyr"/>
        <charset val="204"/>
      </rPr>
      <t>3:35.44</t>
    </r>
  </si>
  <si>
    <r>
      <rPr>
        <sz val="10"/>
        <rFont val="Arial Cyr"/>
        <charset val="204"/>
      </rPr>
      <t>3:36.94</t>
    </r>
  </si>
  <si>
    <r>
      <rPr>
        <sz val="10"/>
        <rFont val="Arial Cyr"/>
        <charset val="204"/>
      </rPr>
      <t>3:38.16</t>
    </r>
  </si>
  <si>
    <r>
      <rPr>
        <sz val="10"/>
        <rFont val="Arial Cyr"/>
        <charset val="204"/>
      </rPr>
      <t>3:39.53</t>
    </r>
  </si>
  <si>
    <r>
      <rPr>
        <sz val="10"/>
        <rFont val="Arial Cyr"/>
        <charset val="204"/>
      </rPr>
      <t>3:40.92</t>
    </r>
  </si>
  <si>
    <r>
      <rPr>
        <sz val="10"/>
        <rFont val="Arial Cyr"/>
        <charset val="204"/>
      </rPr>
      <t>3:42.31</t>
    </r>
  </si>
  <si>
    <r>
      <rPr>
        <sz val="10"/>
        <rFont val="Arial Cyr"/>
        <charset val="204"/>
      </rPr>
      <t>3:43.72</t>
    </r>
  </si>
  <si>
    <r>
      <rPr>
        <sz val="10"/>
        <rFont val="Arial Cyr"/>
        <charset val="204"/>
      </rPr>
      <t>3:45.14</t>
    </r>
  </si>
  <si>
    <r>
      <rPr>
        <sz val="10"/>
        <rFont val="Arial Cyr"/>
        <charset val="204"/>
      </rPr>
      <t>3:46.56</t>
    </r>
  </si>
  <si>
    <r>
      <rPr>
        <sz val="10"/>
        <rFont val="Arial Cyr"/>
        <charset val="204"/>
      </rPr>
      <t>3:48.00</t>
    </r>
  </si>
  <si>
    <r>
      <rPr>
        <sz val="10"/>
        <rFont val="Arial Cyr"/>
        <charset val="204"/>
      </rPr>
      <t>3:49.45</t>
    </r>
  </si>
  <si>
    <r>
      <rPr>
        <sz val="10"/>
        <rFont val="Arial Cyr"/>
        <charset val="204"/>
      </rPr>
      <t>3:50.91</t>
    </r>
  </si>
  <si>
    <r>
      <rPr>
        <sz val="10"/>
        <rFont val="Arial Cyr"/>
        <charset val="204"/>
      </rPr>
      <t>3:52.38</t>
    </r>
  </si>
  <si>
    <r>
      <rPr>
        <sz val="10"/>
        <rFont val="Arial Cyr"/>
        <charset val="204"/>
      </rPr>
      <t>3:53.87</t>
    </r>
  </si>
  <si>
    <r>
      <rPr>
        <sz val="10"/>
        <rFont val="Arial Cyr"/>
        <charset val="204"/>
      </rPr>
      <t>3:55.36</t>
    </r>
  </si>
  <si>
    <r>
      <rPr>
        <sz val="10"/>
        <rFont val="Arial Cyr"/>
        <charset val="204"/>
      </rPr>
      <t>3:56.86</t>
    </r>
  </si>
  <si>
    <r>
      <rPr>
        <sz val="10"/>
        <rFont val="Arial Cyr"/>
        <charset val="204"/>
      </rPr>
      <t>3:58.37</t>
    </r>
  </si>
  <si>
    <r>
      <rPr>
        <sz val="10"/>
        <rFont val="Arial Cyr"/>
        <charset val="204"/>
      </rPr>
      <t>3:59.90</t>
    </r>
  </si>
  <si>
    <r>
      <rPr>
        <sz val="10"/>
        <rFont val="Arial Cyr"/>
        <charset val="204"/>
      </rPr>
      <t>4:01.43</t>
    </r>
  </si>
  <si>
    <r>
      <rPr>
        <sz val="10"/>
        <rFont val="Arial Cyr"/>
        <charset val="204"/>
      </rPr>
      <t>4:02.98</t>
    </r>
  </si>
  <si>
    <r>
      <rPr>
        <sz val="10"/>
        <rFont val="Arial Cyr"/>
        <charset val="204"/>
      </rPr>
      <t>4:04.53</t>
    </r>
  </si>
  <si>
    <r>
      <rPr>
        <sz val="10"/>
        <rFont val="Arial Cyr"/>
        <charset val="204"/>
      </rPr>
      <t>4:06.10</t>
    </r>
  </si>
  <si>
    <r>
      <rPr>
        <sz val="10"/>
        <rFont val="Arial Cyr"/>
        <charset val="204"/>
      </rPr>
      <t>4:07.68</t>
    </r>
  </si>
  <si>
    <r>
      <rPr>
        <sz val="10"/>
        <rFont val="Arial Cyr"/>
        <charset val="204"/>
      </rPr>
      <t>4:07.91</t>
    </r>
  </si>
  <si>
    <r>
      <rPr>
        <sz val="10"/>
        <rFont val="Arial Cyr"/>
        <charset val="204"/>
      </rPr>
      <t>4:10.86</t>
    </r>
  </si>
  <si>
    <r>
      <rPr>
        <sz val="10"/>
        <rFont val="Arial Cyr"/>
        <charset val="204"/>
      </rPr>
      <t>4:12.47</t>
    </r>
  </si>
  <si>
    <r>
      <rPr>
        <sz val="10"/>
        <rFont val="Arial Cyr"/>
        <charset val="204"/>
      </rPr>
      <t>4:14.09</t>
    </r>
  </si>
  <si>
    <r>
      <rPr>
        <sz val="10"/>
        <rFont val="Arial Cyr"/>
        <charset val="204"/>
      </rPr>
      <t>4:15.72</t>
    </r>
  </si>
  <si>
    <r>
      <rPr>
        <sz val="10"/>
        <rFont val="Arial Cyr"/>
        <charset val="204"/>
      </rPr>
      <t>4:17.37</t>
    </r>
  </si>
  <si>
    <r>
      <rPr>
        <sz val="10"/>
        <rFont val="Arial Cyr"/>
        <charset val="204"/>
      </rPr>
      <t>4:19.02</t>
    </r>
  </si>
  <si>
    <r>
      <rPr>
        <sz val="10"/>
        <rFont val="Arial Cyr"/>
        <charset val="204"/>
      </rPr>
      <t>4:20.68</t>
    </r>
  </si>
  <si>
    <r>
      <rPr>
        <sz val="10"/>
        <rFont val="Arial Cyr"/>
        <charset val="204"/>
      </rPr>
      <t>4:22.35</t>
    </r>
  </si>
  <si>
    <r>
      <rPr>
        <sz val="10"/>
        <rFont val="Arial Cyr"/>
        <charset val="204"/>
      </rPr>
      <t>4:24.04</t>
    </r>
  </si>
  <si>
    <r>
      <rPr>
        <sz val="10"/>
        <rFont val="Arial Cyr"/>
        <charset val="204"/>
      </rPr>
      <t>4:25.73</t>
    </r>
  </si>
  <si>
    <r>
      <rPr>
        <sz val="10"/>
        <rFont val="Arial Cyr"/>
        <charset val="204"/>
      </rPr>
      <t>4:27.44</t>
    </r>
  </si>
  <si>
    <r>
      <rPr>
        <sz val="10"/>
        <rFont val="Arial Cyr"/>
        <charset val="204"/>
      </rPr>
      <t>4:29.15</t>
    </r>
  </si>
  <si>
    <r>
      <rPr>
        <sz val="10"/>
        <rFont val="Arial Cyr"/>
        <charset val="204"/>
      </rPr>
      <t>4:31.81</t>
    </r>
  </si>
  <si>
    <r>
      <rPr>
        <sz val="10"/>
        <rFont val="Arial Cyr"/>
        <charset val="204"/>
      </rPr>
      <t>4:34.47</t>
    </r>
  </si>
  <si>
    <r>
      <rPr>
        <sz val="10"/>
        <rFont val="Arial Cyr"/>
        <charset val="204"/>
      </rPr>
      <t>4:37.13</t>
    </r>
  </si>
  <si>
    <r>
      <rPr>
        <sz val="10"/>
        <rFont val="Arial Cyr"/>
        <charset val="204"/>
      </rPr>
      <t>4:39.76</t>
    </r>
  </si>
  <si>
    <r>
      <rPr>
        <sz val="10"/>
        <rFont val="Arial Cyr"/>
        <charset val="204"/>
      </rPr>
      <t>4:42.44</t>
    </r>
  </si>
  <si>
    <r>
      <rPr>
        <sz val="10"/>
        <rFont val="Arial Cyr"/>
        <charset val="204"/>
      </rPr>
      <t>4:45.10</t>
    </r>
  </si>
  <si>
    <r>
      <rPr>
        <sz val="10"/>
        <rFont val="Arial Cyr"/>
        <charset val="204"/>
      </rPr>
      <t>4:47.76</t>
    </r>
  </si>
  <si>
    <r>
      <rPr>
        <sz val="10"/>
        <rFont val="Arial Cyr"/>
        <charset val="204"/>
      </rPr>
      <t>4:50.42</t>
    </r>
  </si>
  <si>
    <r>
      <rPr>
        <sz val="10"/>
        <rFont val="Arial Cyr"/>
        <charset val="204"/>
      </rPr>
      <t>4:53.06</t>
    </r>
  </si>
  <si>
    <r>
      <rPr>
        <sz val="10"/>
        <rFont val="Arial Cyr"/>
        <charset val="204"/>
      </rPr>
      <t>4:55.74</t>
    </r>
  </si>
  <si>
    <r>
      <rPr>
        <sz val="10"/>
        <rFont val="Arial Cyr"/>
        <charset val="204"/>
      </rPr>
      <t>4:58.39</t>
    </r>
  </si>
  <si>
    <r>
      <rPr>
        <sz val="10"/>
        <rFont val="Arial Cyr"/>
        <charset val="204"/>
      </rPr>
      <t>5:01.05</t>
    </r>
  </si>
  <si>
    <r>
      <rPr>
        <sz val="10"/>
        <rFont val="Arial Cyr"/>
        <charset val="204"/>
      </rPr>
      <t>5:03.71</t>
    </r>
  </si>
  <si>
    <r>
      <rPr>
        <sz val="10"/>
        <rFont val="Arial Cyr"/>
        <charset val="204"/>
      </rPr>
      <t>5:06.37</t>
    </r>
  </si>
  <si>
    <r>
      <rPr>
        <sz val="10"/>
        <rFont val="Arial Cyr"/>
        <charset val="204"/>
      </rPr>
      <t>5:09.03</t>
    </r>
  </si>
  <si>
    <r>
      <rPr>
        <sz val="10"/>
        <rFont val="Arial Cyr"/>
        <charset val="204"/>
      </rPr>
      <t>5:11.69</t>
    </r>
  </si>
  <si>
    <r>
      <rPr>
        <sz val="10"/>
        <rFont val="Arial Cyr"/>
        <charset val="204"/>
      </rPr>
      <t>5:15.34</t>
    </r>
  </si>
  <si>
    <r>
      <rPr>
        <sz val="10"/>
        <rFont val="Arial Cyr"/>
        <charset val="204"/>
      </rPr>
      <t>5:17.00</t>
    </r>
  </si>
  <si>
    <r>
      <rPr>
        <sz val="10"/>
        <rFont val="Arial Cyr"/>
        <charset val="204"/>
      </rPr>
      <t>5:19.66</t>
    </r>
  </si>
  <si>
    <r>
      <rPr>
        <sz val="10"/>
        <rFont val="Arial Cyr"/>
        <charset val="204"/>
      </rPr>
      <t>5:22.32</t>
    </r>
  </si>
  <si>
    <t>2:15.25</t>
  </si>
  <si>
    <t>2:25.15</t>
  </si>
  <si>
    <t>Плавание 100м В/стиль мальчики 2006 г.</t>
  </si>
  <si>
    <t xml:space="preserve">Плавание 50м В/стиль девочки </t>
  </si>
  <si>
    <t>Плавание 100м В/стиль мальчики 2005</t>
  </si>
  <si>
    <t>Плавание 100м В/стиль мальчики 2004</t>
  </si>
  <si>
    <t>Плавание 100 м В/стиль девочки 2004</t>
  </si>
  <si>
    <t>Плавание 100 м В/стиль девочки 2006</t>
  </si>
  <si>
    <t>Плавание 100 м В/стиль девочки 2005</t>
  </si>
  <si>
    <t>Плавание 200 м комплекс юноши 2003</t>
  </si>
  <si>
    <t>Плавание 200 м комплекс юноши 2002</t>
  </si>
  <si>
    <t>Плавание 200 м комплекс юноши 2001</t>
  </si>
  <si>
    <t>Плавание 200 м комплекс юноши 2000</t>
  </si>
  <si>
    <t>Плавание 200 м комплекс юноши 1999 и старше</t>
  </si>
  <si>
    <t>Плавание 200 м комплекс девушки 2003</t>
  </si>
  <si>
    <t>Плавание 200 м комплекс девушки 2002</t>
  </si>
  <si>
    <t>Плавание 200 м комплекс девушки 2001</t>
  </si>
  <si>
    <t>Плавание 200 м комплекс девушки 2000</t>
  </si>
  <si>
    <t>Плавание 200 м комплекс девушки 1999 и старше</t>
  </si>
  <si>
    <t>№</t>
  </si>
  <si>
    <t>Разряды</t>
  </si>
  <si>
    <t>I юн</t>
  </si>
  <si>
    <t>II юн</t>
  </si>
  <si>
    <t>III юн</t>
  </si>
  <si>
    <t>I</t>
  </si>
  <si>
    <t>II</t>
  </si>
  <si>
    <t xml:space="preserve">III </t>
  </si>
  <si>
    <t>КМС</t>
  </si>
  <si>
    <t>МС</t>
  </si>
  <si>
    <t>МСМК</t>
  </si>
  <si>
    <t>50м мальчики 2007 и моложе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</si>
</sst>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Arial"/>
      <family val="2"/>
      <charset val="204"/>
    </font>
    <font>
      <sz val="9"/>
      <name val="Arial Unicode MS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98">
    <xf numFmtId="0" fontId="0" fillId="0" borderId="0" xfId="0"/>
    <xf numFmtId="0" fontId="0" fillId="0" borderId="1" xfId="0" applyBorder="1"/>
    <xf numFmtId="0" fontId="1" fillId="4" borderId="0" xfId="1" applyFill="1"/>
    <xf numFmtId="0" fontId="1" fillId="4" borderId="0" xfId="1" applyFill="1"/>
    <xf numFmtId="0" fontId="1" fillId="3" borderId="1" xfId="1" applyFill="1" applyBorder="1" applyAlignment="1">
      <alignment horizontal="center"/>
    </xf>
    <xf numFmtId="0" fontId="1" fillId="2" borderId="1" xfId="1" applyFill="1" applyBorder="1" applyAlignment="1">
      <alignment horizontal="center"/>
    </xf>
    <xf numFmtId="0" fontId="4" fillId="3" borderId="1" xfId="1" applyFont="1" applyFill="1" applyBorder="1" applyAlignment="1">
      <alignment horizontal="center" vertical="top"/>
    </xf>
    <xf numFmtId="0" fontId="4" fillId="3" borderId="1" xfId="1" applyFont="1" applyFill="1" applyBorder="1" applyAlignment="1">
      <alignment horizontal="center"/>
    </xf>
    <xf numFmtId="0" fontId="1" fillId="3" borderId="1" xfId="1" applyFill="1" applyBorder="1" applyAlignment="1">
      <alignment horizontal="center" vertical="top"/>
    </xf>
    <xf numFmtId="0" fontId="6" fillId="0" borderId="1" xfId="0" applyFont="1" applyBorder="1"/>
    <xf numFmtId="0" fontId="6" fillId="0" borderId="0" xfId="0" applyFont="1"/>
    <xf numFmtId="0" fontId="0" fillId="3" borderId="1" xfId="0" applyFill="1" applyBorder="1"/>
    <xf numFmtId="0" fontId="0" fillId="5" borderId="1" xfId="0" applyNumberForma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1" fillId="3" borderId="1" xfId="1" applyFill="1" applyBorder="1" applyAlignment="1">
      <alignment horizontal="center"/>
    </xf>
    <xf numFmtId="0" fontId="1" fillId="2" borderId="1" xfId="1" applyFill="1" applyBorder="1" applyAlignment="1">
      <alignment horizontal="center"/>
    </xf>
    <xf numFmtId="0" fontId="1" fillId="3" borderId="1" xfId="1" applyFill="1" applyBorder="1" applyAlignment="1">
      <alignment horizontal="center" vertical="top"/>
    </xf>
    <xf numFmtId="0" fontId="2" fillId="0" borderId="1" xfId="1" applyFont="1" applyBorder="1" applyAlignment="1" applyProtection="1">
      <alignment horizontal="center"/>
      <protection locked="0"/>
    </xf>
    <xf numFmtId="2" fontId="5" fillId="3" borderId="1" xfId="2" applyNumberFormat="1" applyFont="1" applyFill="1" applyBorder="1" applyAlignment="1">
      <alignment horizontal="center"/>
    </xf>
    <xf numFmtId="2" fontId="4" fillId="3" borderId="1" xfId="2" applyNumberFormat="1" applyFill="1" applyBorder="1" applyAlignment="1">
      <alignment horizontal="center" vertical="top"/>
    </xf>
    <xf numFmtId="2" fontId="5" fillId="3" borderId="1" xfId="2" applyNumberFormat="1" applyFont="1" applyFill="1" applyBorder="1" applyAlignment="1">
      <alignment horizontal="center" vertical="top"/>
    </xf>
    <xf numFmtId="2" fontId="4" fillId="3" borderId="1" xfId="2" applyNumberFormat="1" applyFill="1" applyBorder="1" applyAlignment="1">
      <alignment horizontal="center"/>
    </xf>
    <xf numFmtId="0" fontId="4" fillId="3" borderId="1" xfId="2" applyFill="1" applyBorder="1" applyAlignment="1">
      <alignment horizontal="center"/>
    </xf>
    <xf numFmtId="0" fontId="4" fillId="3" borderId="1" xfId="2" applyFill="1" applyBorder="1" applyAlignment="1">
      <alignment horizontal="center" vertical="top"/>
    </xf>
    <xf numFmtId="0" fontId="5" fillId="3" borderId="1" xfId="2" applyFont="1" applyFill="1" applyBorder="1" applyAlignment="1">
      <alignment horizontal="center" vertical="top"/>
    </xf>
    <xf numFmtId="0" fontId="5" fillId="3" borderId="1" xfId="2" applyFont="1" applyFill="1" applyBorder="1" applyAlignment="1">
      <alignment horizontal="center"/>
    </xf>
    <xf numFmtId="20" fontId="0" fillId="5" borderId="1" xfId="0" applyNumberFormat="1" applyFill="1" applyBorder="1" applyAlignment="1">
      <alignment horizontal="center"/>
    </xf>
    <xf numFmtId="0" fontId="1" fillId="3" borderId="10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47" fontId="0" fillId="5" borderId="1" xfId="0" applyNumberForma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9" xfId="0" applyBorder="1" applyAlignment="1">
      <alignment vertical="center"/>
    </xf>
    <xf numFmtId="0" fontId="3" fillId="0" borderId="7" xfId="1" applyFont="1" applyBorder="1" applyAlignment="1" applyProtection="1">
      <alignment horizontal="center" vertical="center" wrapText="1"/>
      <protection locked="0"/>
    </xf>
    <xf numFmtId="0" fontId="10" fillId="5" borderId="1" xfId="0" applyNumberFormat="1" applyFont="1" applyFill="1" applyBorder="1" applyAlignment="1">
      <alignment horizontal="center"/>
    </xf>
    <xf numFmtId="0" fontId="10" fillId="0" borderId="1" xfId="0" applyFont="1" applyBorder="1"/>
    <xf numFmtId="0" fontId="10" fillId="5" borderId="1" xfId="0" applyFont="1" applyFill="1" applyBorder="1" applyAlignment="1">
      <alignment horizontal="center"/>
    </xf>
    <xf numFmtId="20" fontId="10" fillId="5" borderId="1" xfId="0" applyNumberFormat="1" applyFont="1" applyFill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164" fontId="8" fillId="3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3" fillId="0" borderId="15" xfId="1" applyFont="1" applyBorder="1" applyAlignment="1" applyProtection="1">
      <alignment horizontal="center" vertical="center" wrapText="1"/>
      <protection locked="0"/>
    </xf>
    <xf numFmtId="0" fontId="3" fillId="0" borderId="15" xfId="1" applyFont="1" applyBorder="1" applyAlignment="1" applyProtection="1">
      <alignment horizontal="center" vertical="center"/>
      <protection locked="0"/>
    </xf>
    <xf numFmtId="0" fontId="3" fillId="0" borderId="15" xfId="1" applyFont="1" applyBorder="1" applyAlignment="1" applyProtection="1">
      <alignment horizontal="center" wrapText="1"/>
      <protection locked="0"/>
    </xf>
    <xf numFmtId="0" fontId="3" fillId="0" borderId="1" xfId="1" applyFont="1" applyBorder="1" applyAlignment="1" applyProtection="1">
      <alignment horizontal="center" vertical="center" wrapText="1"/>
      <protection locked="0"/>
    </xf>
    <xf numFmtId="0" fontId="3" fillId="0" borderId="1" xfId="1" applyFont="1" applyBorder="1" applyAlignment="1" applyProtection="1">
      <alignment horizontal="center" vertical="center"/>
      <protection locked="0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3" fillId="0" borderId="6" xfId="1" applyFont="1" applyBorder="1" applyAlignment="1" applyProtection="1">
      <alignment horizontal="center" vertical="center"/>
      <protection locked="0"/>
    </xf>
    <xf numFmtId="0" fontId="3" fillId="0" borderId="16" xfId="1" applyFont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1" fillId="0" borderId="0" xfId="1" applyFill="1" applyBorder="1" applyAlignment="1">
      <alignment horizontal="center"/>
    </xf>
    <xf numFmtId="0" fontId="1" fillId="0" borderId="0" xfId="1" applyFill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/>
    <xf numFmtId="0" fontId="0" fillId="0" borderId="0" xfId="0" applyFill="1" applyBorder="1"/>
    <xf numFmtId="0" fontId="0" fillId="0" borderId="0" xfId="0" applyBorder="1" applyAlignment="1">
      <alignment horizontal="center" vertical="center"/>
    </xf>
    <xf numFmtId="0" fontId="0" fillId="0" borderId="0" xfId="0" applyFill="1"/>
    <xf numFmtId="0" fontId="0" fillId="5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2" xfId="1" applyBorder="1" applyAlignment="1">
      <alignment horizontal="center"/>
    </xf>
    <xf numFmtId="0" fontId="1" fillId="0" borderId="3" xfId="1" applyBorder="1" applyAlignment="1">
      <alignment horizontal="center"/>
    </xf>
    <xf numFmtId="0" fontId="1" fillId="0" borderId="1" xfId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1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/>
    </xf>
    <xf numFmtId="0" fontId="1" fillId="0" borderId="6" xfId="1" applyBorder="1" applyAlignment="1">
      <alignment horizontal="center" vertical="center"/>
    </xf>
    <xf numFmtId="0" fontId="1" fillId="0" borderId="0" xfId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2" borderId="1" xfId="0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4"/>
  <sheetViews>
    <sheetView tabSelected="1" topLeftCell="A4" workbookViewId="0">
      <selection activeCell="G5" sqref="G5"/>
    </sheetView>
  </sheetViews>
  <sheetFormatPr defaultRowHeight="15" x14ac:dyDescent="0.25"/>
  <cols>
    <col min="1" max="1" width="6.28515625" customWidth="1"/>
    <col min="2" max="2" width="20.5703125" customWidth="1"/>
    <col min="12" max="12" width="6.5703125" customWidth="1"/>
    <col min="13" max="13" width="12.28515625" customWidth="1"/>
  </cols>
  <sheetData>
    <row r="1" spans="1:23" ht="16.5" customHeight="1" x14ac:dyDescent="0.25">
      <c r="B1" s="33"/>
      <c r="C1" s="33"/>
      <c r="D1" s="33"/>
      <c r="E1" s="33"/>
      <c r="M1" s="70"/>
      <c r="N1" s="63"/>
      <c r="O1" s="63"/>
      <c r="P1" s="63"/>
      <c r="Q1" s="63"/>
      <c r="R1" s="63"/>
      <c r="S1" s="63"/>
      <c r="T1" s="63"/>
      <c r="U1" s="63"/>
      <c r="V1" s="63"/>
      <c r="W1" s="69"/>
    </row>
    <row r="2" spans="1:23" x14ac:dyDescent="0.25">
      <c r="B2" s="34"/>
      <c r="C2" s="45"/>
      <c r="D2" s="45"/>
      <c r="E2" s="45"/>
      <c r="M2" s="70"/>
      <c r="N2" s="63"/>
      <c r="O2" s="63"/>
      <c r="P2" s="63"/>
      <c r="Q2" s="63"/>
      <c r="R2" s="63"/>
      <c r="S2" s="63"/>
      <c r="T2" s="63"/>
      <c r="U2" s="63"/>
      <c r="V2" s="63"/>
      <c r="W2" s="69"/>
    </row>
    <row r="3" spans="1:23" ht="15" customHeight="1" x14ac:dyDescent="0.25">
      <c r="A3" s="74" t="s">
        <v>692</v>
      </c>
      <c r="B3" s="74"/>
      <c r="C3" s="74"/>
      <c r="D3" s="74"/>
      <c r="E3" s="74"/>
      <c r="F3" s="74"/>
      <c r="G3" s="74"/>
      <c r="H3" s="74"/>
      <c r="I3" s="74"/>
      <c r="M3" s="72"/>
      <c r="N3" s="72"/>
      <c r="O3" s="72"/>
      <c r="P3" s="72"/>
      <c r="Q3" s="72"/>
      <c r="R3" s="72"/>
      <c r="S3" s="72"/>
      <c r="T3" s="72"/>
      <c r="U3" s="72"/>
      <c r="V3" s="72"/>
    </row>
    <row r="4" spans="1:23" ht="45" x14ac:dyDescent="0.25">
      <c r="A4" s="57" t="s">
        <v>681</v>
      </c>
      <c r="B4" s="58" t="s">
        <v>108</v>
      </c>
      <c r="C4" s="46" t="s">
        <v>105</v>
      </c>
      <c r="D4" s="46" t="s">
        <v>106</v>
      </c>
      <c r="E4" s="46" t="s">
        <v>107</v>
      </c>
      <c r="F4" s="46" t="s">
        <v>456</v>
      </c>
      <c r="G4" s="46" t="s">
        <v>457</v>
      </c>
      <c r="H4" s="46" t="s">
        <v>458</v>
      </c>
      <c r="I4" s="46" t="s">
        <v>459</v>
      </c>
      <c r="O4" s="69"/>
    </row>
    <row r="5" spans="1:23" ht="15.75" x14ac:dyDescent="0.25">
      <c r="A5" s="56">
        <v>1</v>
      </c>
      <c r="B5" s="9"/>
      <c r="C5" s="73">
        <v>65</v>
      </c>
      <c r="D5" s="51">
        <f>(LOOKUP(C5,'Таблица результатов МД2'!$I$4:$J$204))</f>
        <v>0</v>
      </c>
      <c r="E5" s="67">
        <f t="shared" ref="E5:E36" si="0">IFERROR(RANK(C5,C:C,1),"")</f>
        <v>14</v>
      </c>
      <c r="F5" s="40"/>
      <c r="G5" s="40" t="str">
        <f>LOOKUP(C5,'Таблица результатов МД2'!$C$4:$D$12)</f>
        <v>III юн</v>
      </c>
      <c r="H5" s="40"/>
      <c r="I5" s="40"/>
      <c r="O5" s="71"/>
    </row>
    <row r="6" spans="1:23" ht="15.75" x14ac:dyDescent="0.25">
      <c r="A6" s="68">
        <v>2</v>
      </c>
      <c r="B6" s="9"/>
      <c r="C6" s="73">
        <v>48.4</v>
      </c>
      <c r="D6" s="51">
        <f>(LOOKUP(C6,'Таблица результатов МД2'!$I$4:$J$204))</f>
        <v>12</v>
      </c>
      <c r="E6" s="67">
        <f t="shared" si="0"/>
        <v>12</v>
      </c>
      <c r="F6" s="40"/>
      <c r="G6" s="40" t="str">
        <f>LOOKUP(C6,'Таблица результатов МД2'!$C$4:$D$12)</f>
        <v>II юн</v>
      </c>
      <c r="H6" s="40"/>
      <c r="I6" s="40"/>
      <c r="O6" s="71"/>
    </row>
    <row r="7" spans="1:23" ht="15.75" x14ac:dyDescent="0.25">
      <c r="A7" s="68">
        <v>3</v>
      </c>
      <c r="B7" s="9"/>
      <c r="C7" s="73">
        <v>36</v>
      </c>
      <c r="D7" s="51">
        <f>(LOOKUP(C7,'Таблица результатов МД2'!$I$4:$J$204))</f>
        <v>54</v>
      </c>
      <c r="E7" s="67">
        <f t="shared" si="0"/>
        <v>8</v>
      </c>
      <c r="F7" s="40"/>
      <c r="G7" s="40" t="str">
        <f>LOOKUP(C7,'Таблица результатов МД2'!$C$4:$D$12)</f>
        <v>I юн</v>
      </c>
      <c r="H7" s="40"/>
      <c r="I7" s="40"/>
      <c r="O7" s="71"/>
    </row>
    <row r="8" spans="1:23" ht="15.75" x14ac:dyDescent="0.25">
      <c r="A8" s="68">
        <v>4</v>
      </c>
      <c r="B8" s="9"/>
      <c r="C8" s="73">
        <v>22.03</v>
      </c>
      <c r="D8" s="51">
        <f>(LOOKUP(C8,'Таблица результатов МД2'!$I$4:$J$204))</f>
        <v>159</v>
      </c>
      <c r="E8" s="67">
        <f t="shared" si="0"/>
        <v>2</v>
      </c>
      <c r="F8" s="40"/>
      <c r="G8" s="40" t="e">
        <f>LOOKUP(C8,'Таблица результатов МД2'!$C$4:$D$12)</f>
        <v>#N/A</v>
      </c>
      <c r="H8" s="40"/>
      <c r="I8" s="40"/>
      <c r="O8" s="71"/>
    </row>
    <row r="9" spans="1:23" ht="15.75" x14ac:dyDescent="0.25">
      <c r="A9" s="68">
        <v>5</v>
      </c>
      <c r="B9" s="9"/>
      <c r="C9" s="73">
        <v>22.04</v>
      </c>
      <c r="D9" s="51">
        <f>(LOOKUP(C9,'Таблица результатов МД2'!$I$4:$J$204))</f>
        <v>158</v>
      </c>
      <c r="E9" s="67">
        <f t="shared" si="0"/>
        <v>3</v>
      </c>
      <c r="F9" s="40"/>
      <c r="G9" s="40" t="str">
        <f>LOOKUP(C9,'Таблица результатов МД2'!$C$4:$D$12)</f>
        <v>МСМК</v>
      </c>
      <c r="H9" s="40"/>
      <c r="I9" s="40"/>
      <c r="O9" s="71"/>
    </row>
    <row r="10" spans="1:23" ht="15.75" x14ac:dyDescent="0.25">
      <c r="A10" s="68">
        <v>6</v>
      </c>
      <c r="B10" s="9"/>
      <c r="C10" s="73">
        <v>22.02</v>
      </c>
      <c r="D10" s="51">
        <f>(LOOKUP(C10,'Таблица результатов МД2'!$I$4:$J$204))</f>
        <v>159</v>
      </c>
      <c r="E10" s="67">
        <f t="shared" si="0"/>
        <v>1</v>
      </c>
      <c r="F10" s="40"/>
      <c r="G10" s="40" t="e">
        <f>LOOKUP(C10,'Таблица результатов МД2'!$C$4:$D$12)</f>
        <v>#N/A</v>
      </c>
      <c r="H10" s="40"/>
      <c r="I10" s="40"/>
      <c r="O10" s="71"/>
    </row>
    <row r="11" spans="1:23" ht="15.75" x14ac:dyDescent="0.25">
      <c r="A11" s="68">
        <v>7</v>
      </c>
      <c r="B11" s="9"/>
      <c r="C11" s="73">
        <v>22.05</v>
      </c>
      <c r="D11" s="51">
        <f>(LOOKUP(C11,'Таблица результатов МД2'!$I$4:$J$204))</f>
        <v>158</v>
      </c>
      <c r="E11" s="67">
        <f t="shared" si="0"/>
        <v>4</v>
      </c>
      <c r="F11" s="40"/>
      <c r="G11" s="40" t="str">
        <f>LOOKUP(C11,'Таблица результатов МД2'!$C$4:$D$12)</f>
        <v>МСМК</v>
      </c>
      <c r="H11" s="40"/>
      <c r="I11" s="40"/>
      <c r="O11" s="71"/>
    </row>
    <row r="12" spans="1:23" ht="15.75" x14ac:dyDescent="0.25">
      <c r="A12" s="68">
        <v>8</v>
      </c>
      <c r="B12" s="9"/>
      <c r="C12" s="73">
        <v>35</v>
      </c>
      <c r="D12" s="51">
        <f>(LOOKUP(C12,'Таблица результатов МД2'!$I$4:$J$204))</f>
        <v>59</v>
      </c>
      <c r="E12" s="67">
        <f t="shared" si="0"/>
        <v>7</v>
      </c>
      <c r="F12" s="40"/>
      <c r="G12" s="40" t="str">
        <f>LOOKUP(C12,'Таблица результатов МД2'!$C$4:$D$12)</f>
        <v xml:space="preserve">III </v>
      </c>
      <c r="H12" s="40"/>
      <c r="I12" s="40"/>
      <c r="O12" s="71"/>
    </row>
    <row r="13" spans="1:23" ht="15.75" x14ac:dyDescent="0.25">
      <c r="A13" s="68">
        <v>9</v>
      </c>
      <c r="B13" s="9"/>
      <c r="C13" s="73">
        <v>30</v>
      </c>
      <c r="D13" s="51">
        <f>(LOOKUP(C13,'Таблица результатов МД2'!$I$4:$J$204))</f>
        <v>84</v>
      </c>
      <c r="E13" s="67">
        <f t="shared" si="0"/>
        <v>5</v>
      </c>
      <c r="F13" s="40"/>
      <c r="G13" s="40" t="str">
        <f>LOOKUP(C13,'Таблица результатов МД2'!$C$4:$D$12)</f>
        <v xml:space="preserve">III </v>
      </c>
      <c r="H13" s="40"/>
      <c r="I13" s="40"/>
      <c r="O13" s="71"/>
    </row>
    <row r="14" spans="1:23" ht="15.75" x14ac:dyDescent="0.25">
      <c r="A14" s="68">
        <v>10</v>
      </c>
      <c r="B14" s="9"/>
      <c r="C14" s="73">
        <v>30.6</v>
      </c>
      <c r="D14" s="51">
        <f>(LOOKUP(C14,'Таблица результатов МД2'!$I$4:$J$204))</f>
        <v>81</v>
      </c>
      <c r="E14" s="67">
        <f t="shared" si="0"/>
        <v>6</v>
      </c>
      <c r="F14" s="40"/>
      <c r="G14" s="40" t="str">
        <f>LOOKUP(C14,'Таблица результатов МД2'!$C$4:$D$12)</f>
        <v xml:space="preserve">III </v>
      </c>
      <c r="H14" s="40"/>
      <c r="I14" s="40"/>
    </row>
    <row r="15" spans="1:23" ht="15.75" x14ac:dyDescent="0.25">
      <c r="A15" s="68">
        <v>11</v>
      </c>
      <c r="B15" s="9"/>
      <c r="C15" s="73">
        <v>54</v>
      </c>
      <c r="D15" s="51">
        <f>(LOOKUP(C15,'Таблица результатов МД2'!$I$4:$J$204))</f>
        <v>0</v>
      </c>
      <c r="E15" s="67">
        <f t="shared" si="0"/>
        <v>13</v>
      </c>
      <c r="F15" s="40"/>
      <c r="G15" s="40" t="str">
        <f>LOOKUP(C15,'Таблица результатов МД2'!$C$4:$D$12)</f>
        <v>II юн</v>
      </c>
      <c r="H15" s="40"/>
      <c r="I15" s="40"/>
    </row>
    <row r="16" spans="1:23" ht="15.75" x14ac:dyDescent="0.25">
      <c r="A16" s="68">
        <v>12</v>
      </c>
      <c r="B16" s="9"/>
      <c r="C16" s="73">
        <v>46</v>
      </c>
      <c r="D16" s="51">
        <f>(LOOKUP(C16,'Таблица результатов МД2'!$I$4:$J$204))</f>
        <v>17</v>
      </c>
      <c r="E16" s="67">
        <f t="shared" si="0"/>
        <v>11</v>
      </c>
      <c r="F16" s="40"/>
      <c r="G16" s="40" t="str">
        <f>LOOKUP(C16,'Таблица результатов МД2'!$C$4:$D$12)</f>
        <v>II юн</v>
      </c>
      <c r="H16" s="40"/>
      <c r="I16" s="40"/>
    </row>
    <row r="17" spans="1:9" ht="15.75" x14ac:dyDescent="0.25">
      <c r="A17" s="68">
        <v>13</v>
      </c>
      <c r="B17" s="9"/>
      <c r="C17" s="73">
        <v>42</v>
      </c>
      <c r="D17" s="51">
        <f>(LOOKUP(C17,'Таблица результатов МД2'!$I$4:$J$204))</f>
        <v>30</v>
      </c>
      <c r="E17" s="67">
        <f t="shared" si="0"/>
        <v>10</v>
      </c>
      <c r="F17" s="40"/>
      <c r="G17" s="40" t="str">
        <f>LOOKUP(C17,'Таблица результатов МД2'!$C$4:$D$12)</f>
        <v>I юн</v>
      </c>
      <c r="H17" s="40"/>
      <c r="I17" s="40"/>
    </row>
    <row r="18" spans="1:9" ht="15.75" x14ac:dyDescent="0.25">
      <c r="A18" s="68">
        <v>14</v>
      </c>
      <c r="B18" s="9"/>
      <c r="C18" s="73">
        <v>36</v>
      </c>
      <c r="D18" s="51">
        <f>(LOOKUP(C18,'Таблица результатов МД2'!$I$4:$J$204))</f>
        <v>54</v>
      </c>
      <c r="E18" s="67">
        <f t="shared" si="0"/>
        <v>8</v>
      </c>
      <c r="F18" s="40"/>
      <c r="G18" s="40" t="str">
        <f>LOOKUP(C18,'Таблица результатов МД2'!$C$4:$D$12)</f>
        <v>I юн</v>
      </c>
      <c r="H18" s="40"/>
      <c r="I18" s="40"/>
    </row>
    <row r="19" spans="1:9" ht="15.75" x14ac:dyDescent="0.25">
      <c r="A19" s="68">
        <v>15</v>
      </c>
      <c r="B19" s="9"/>
      <c r="C19" s="73"/>
      <c r="D19" s="51" t="e">
        <f>(LOOKUP(C19,'Таблица результатов МД2'!$I$4:$J$204))</f>
        <v>#N/A</v>
      </c>
      <c r="E19" s="67" t="str">
        <f t="shared" si="0"/>
        <v/>
      </c>
      <c r="F19" s="40"/>
      <c r="G19" s="40" t="e">
        <f>LOOKUP(C19,'Таблица результатов МД2'!$C$4:$D$12)</f>
        <v>#N/A</v>
      </c>
      <c r="I19" s="40"/>
    </row>
    <row r="20" spans="1:9" ht="15.75" x14ac:dyDescent="0.25">
      <c r="A20" s="68">
        <v>16</v>
      </c>
      <c r="B20" s="9"/>
      <c r="C20" s="73"/>
      <c r="D20" s="51" t="e">
        <f>(LOOKUP(C20,'Таблица результатов МД2'!$I$4:$J$204))</f>
        <v>#N/A</v>
      </c>
      <c r="E20" s="67" t="str">
        <f t="shared" si="0"/>
        <v/>
      </c>
      <c r="F20" s="40"/>
      <c r="G20" s="40" t="e">
        <f>LOOKUP(C20,'Таблица результатов МД2'!$C$4:$D$12)</f>
        <v>#N/A</v>
      </c>
      <c r="H20" s="40"/>
      <c r="I20" s="40"/>
    </row>
    <row r="21" spans="1:9" ht="15.75" x14ac:dyDescent="0.25">
      <c r="A21" s="68">
        <v>17</v>
      </c>
      <c r="B21" s="9"/>
      <c r="C21" s="73"/>
      <c r="D21" s="51" t="e">
        <f>(LOOKUP(C21,'Таблица результатов МД2'!$I$4:$J$204))</f>
        <v>#N/A</v>
      </c>
      <c r="E21" s="67" t="str">
        <f t="shared" si="0"/>
        <v/>
      </c>
      <c r="F21" s="40"/>
      <c r="G21" s="40" t="e">
        <f>LOOKUP(C21,'Таблица результатов МД2'!$C$4:$D$12)</f>
        <v>#N/A</v>
      </c>
      <c r="H21" s="40"/>
      <c r="I21" s="40"/>
    </row>
    <row r="22" spans="1:9" ht="15.75" x14ac:dyDescent="0.25">
      <c r="A22" s="68">
        <v>18</v>
      </c>
      <c r="B22" s="9"/>
      <c r="C22" s="73"/>
      <c r="D22" s="51" t="e">
        <f>(LOOKUP(C22,'Таблица результатов МД2'!$I$4:$J$204))</f>
        <v>#N/A</v>
      </c>
      <c r="E22" s="67" t="str">
        <f t="shared" si="0"/>
        <v/>
      </c>
      <c r="F22" s="40"/>
      <c r="G22" s="40" t="e">
        <f>LOOKUP(C22,'Таблица результатов МД2'!$C$4:$D$12)</f>
        <v>#N/A</v>
      </c>
      <c r="H22" s="40"/>
      <c r="I22" s="40"/>
    </row>
    <row r="23" spans="1:9" ht="15.75" x14ac:dyDescent="0.25">
      <c r="A23" s="68">
        <v>19</v>
      </c>
      <c r="B23" s="9"/>
      <c r="C23" s="73"/>
      <c r="D23" s="51" t="e">
        <f>(LOOKUP(C23,'Таблица результатов МД2'!$I$4:$J$204))</f>
        <v>#N/A</v>
      </c>
      <c r="E23" s="67" t="str">
        <f t="shared" si="0"/>
        <v/>
      </c>
      <c r="F23" s="40"/>
      <c r="G23" s="40" t="e">
        <f>LOOKUP(C23,'Таблица результатов МД2'!$C$4:$D$12)</f>
        <v>#N/A</v>
      </c>
      <c r="H23" s="40"/>
      <c r="I23" s="40"/>
    </row>
    <row r="24" spans="1:9" ht="15.75" x14ac:dyDescent="0.25">
      <c r="A24" s="68">
        <v>20</v>
      </c>
      <c r="B24" s="9"/>
      <c r="C24" s="73"/>
      <c r="D24" s="51" t="e">
        <f>(LOOKUP(C24,'Таблица результатов МД2'!$I$4:$J$204))</f>
        <v>#N/A</v>
      </c>
      <c r="E24" s="67" t="str">
        <f t="shared" si="0"/>
        <v/>
      </c>
      <c r="F24" s="40"/>
      <c r="G24" s="40" t="e">
        <f>LOOKUP(C24,'Таблица результатов МД2'!$C$4:$D$12)</f>
        <v>#N/A</v>
      </c>
      <c r="H24" s="40"/>
      <c r="I24" s="40"/>
    </row>
    <row r="25" spans="1:9" ht="15.75" x14ac:dyDescent="0.25">
      <c r="A25" s="68">
        <v>21</v>
      </c>
      <c r="B25" s="9"/>
      <c r="C25" s="73"/>
      <c r="D25" s="51" t="e">
        <f>(LOOKUP(C25,'Таблица результатов МД2'!$I$4:$J$204))</f>
        <v>#N/A</v>
      </c>
      <c r="E25" s="67" t="str">
        <f t="shared" si="0"/>
        <v/>
      </c>
      <c r="F25" s="40"/>
      <c r="G25" s="40" t="e">
        <f>LOOKUP(C25,'Таблица результатов МД2'!$C$4:$D$12)</f>
        <v>#N/A</v>
      </c>
      <c r="H25" s="40"/>
      <c r="I25" s="40"/>
    </row>
    <row r="26" spans="1:9" ht="15.75" x14ac:dyDescent="0.25">
      <c r="A26" s="68">
        <v>22</v>
      </c>
      <c r="B26" s="9"/>
      <c r="C26" s="73"/>
      <c r="D26" s="51" t="e">
        <f>(LOOKUP(C26,'Таблица результатов МД2'!$I$4:$J$204))</f>
        <v>#N/A</v>
      </c>
      <c r="E26" s="67" t="str">
        <f t="shared" si="0"/>
        <v/>
      </c>
      <c r="F26" s="40"/>
      <c r="G26" s="40" t="e">
        <f>LOOKUP(C26,'Таблица результатов МД2'!$C$4:$D$12)</f>
        <v>#N/A</v>
      </c>
      <c r="H26" s="40"/>
      <c r="I26" s="40"/>
    </row>
    <row r="27" spans="1:9" ht="15.75" x14ac:dyDescent="0.25">
      <c r="A27" s="68">
        <v>23</v>
      </c>
      <c r="B27" s="9"/>
      <c r="C27" s="73"/>
      <c r="D27" s="51" t="e">
        <f>(LOOKUP(C27,'Таблица результатов МД2'!$I$4:$J$204))</f>
        <v>#N/A</v>
      </c>
      <c r="E27" s="67" t="str">
        <f t="shared" si="0"/>
        <v/>
      </c>
      <c r="F27" s="40"/>
      <c r="G27" s="40" t="e">
        <f>LOOKUP(C27,'Таблица результатов МД2'!$C$4:$D$12)</f>
        <v>#N/A</v>
      </c>
      <c r="H27" s="40"/>
      <c r="I27" s="40"/>
    </row>
    <row r="28" spans="1:9" ht="15.75" x14ac:dyDescent="0.25">
      <c r="A28" s="68">
        <v>24</v>
      </c>
      <c r="B28" s="9"/>
      <c r="C28" s="73"/>
      <c r="D28" s="51" t="e">
        <f>(LOOKUP(C28,'Таблица результатов МД2'!$I$4:$J$204))</f>
        <v>#N/A</v>
      </c>
      <c r="E28" s="67" t="str">
        <f t="shared" si="0"/>
        <v/>
      </c>
      <c r="F28" s="40"/>
      <c r="G28" s="40" t="e">
        <f>LOOKUP(C28,'Таблица результатов МД2'!$C$4:$D$12)</f>
        <v>#N/A</v>
      </c>
      <c r="H28" s="40"/>
      <c r="I28" s="40"/>
    </row>
    <row r="29" spans="1:9" ht="15.75" x14ac:dyDescent="0.25">
      <c r="A29" s="68">
        <v>25</v>
      </c>
      <c r="B29" s="9"/>
      <c r="C29" s="73"/>
      <c r="D29" s="51" t="e">
        <f>(LOOKUP(C29,'Таблица результатов МД2'!$I$4:$J$204))</f>
        <v>#N/A</v>
      </c>
      <c r="E29" s="67" t="str">
        <f t="shared" si="0"/>
        <v/>
      </c>
      <c r="F29" s="40"/>
      <c r="G29" s="40" t="e">
        <f>LOOKUP(C29,'Таблица результатов МД2'!$C$4:$D$12)</f>
        <v>#N/A</v>
      </c>
      <c r="H29" s="40"/>
      <c r="I29" s="40"/>
    </row>
    <row r="30" spans="1:9" ht="15.75" x14ac:dyDescent="0.25">
      <c r="A30" s="68">
        <v>26</v>
      </c>
      <c r="B30" s="9"/>
      <c r="C30" s="73"/>
      <c r="D30" s="51" t="e">
        <f>(LOOKUP(C30,'Таблица результатов МД2'!$I$4:$J$204))</f>
        <v>#N/A</v>
      </c>
      <c r="E30" s="67" t="str">
        <f t="shared" si="0"/>
        <v/>
      </c>
      <c r="F30" s="40"/>
      <c r="G30" s="40" t="e">
        <f>LOOKUP(C30,'Таблица результатов МД2'!$C$4:$D$12)</f>
        <v>#N/A</v>
      </c>
      <c r="H30" s="40"/>
      <c r="I30" s="40"/>
    </row>
    <row r="31" spans="1:9" ht="15.75" x14ac:dyDescent="0.25">
      <c r="A31" s="68">
        <v>27</v>
      </c>
      <c r="B31" s="9"/>
      <c r="C31" s="73"/>
      <c r="D31" s="51" t="e">
        <f>(LOOKUP(C31,'Таблица результатов МД2'!$I$4:$J$204))</f>
        <v>#N/A</v>
      </c>
      <c r="E31" s="67" t="str">
        <f t="shared" si="0"/>
        <v/>
      </c>
      <c r="F31" s="40"/>
      <c r="G31" s="40" t="e">
        <f>LOOKUP(C31,'Таблица результатов МД2'!$C$4:$D$12)</f>
        <v>#N/A</v>
      </c>
      <c r="H31" s="40"/>
      <c r="I31" s="40"/>
    </row>
    <row r="32" spans="1:9" ht="15.75" x14ac:dyDescent="0.25">
      <c r="A32" s="68">
        <v>28</v>
      </c>
      <c r="B32" s="9"/>
      <c r="C32" s="73"/>
      <c r="D32" s="51" t="e">
        <f>(LOOKUP(C32,'Таблица результатов МД2'!$I$4:$J$204))</f>
        <v>#N/A</v>
      </c>
      <c r="E32" s="67" t="str">
        <f t="shared" si="0"/>
        <v/>
      </c>
      <c r="F32" s="40"/>
      <c r="G32" s="40" t="e">
        <f>LOOKUP(C32,'Таблица результатов МД2'!$C$4:$D$12)</f>
        <v>#N/A</v>
      </c>
      <c r="H32" s="40"/>
      <c r="I32" s="40"/>
    </row>
    <row r="33" spans="1:9" ht="15.75" x14ac:dyDescent="0.25">
      <c r="A33" s="68">
        <v>29</v>
      </c>
      <c r="B33" s="9"/>
      <c r="C33" s="73"/>
      <c r="D33" s="51" t="e">
        <f>(LOOKUP(C33,'Таблица результатов МД2'!$I$4:$J$204))</f>
        <v>#N/A</v>
      </c>
      <c r="E33" s="67" t="str">
        <f t="shared" si="0"/>
        <v/>
      </c>
      <c r="F33" s="40"/>
      <c r="G33" s="40" t="e">
        <f>LOOKUP(C33,'Таблица результатов МД2'!$C$4:$D$12)</f>
        <v>#N/A</v>
      </c>
      <c r="H33" s="40"/>
      <c r="I33" s="40"/>
    </row>
    <row r="34" spans="1:9" ht="15.75" x14ac:dyDescent="0.25">
      <c r="A34" s="68">
        <v>30</v>
      </c>
      <c r="B34" s="9"/>
      <c r="C34" s="73"/>
      <c r="D34" s="51" t="e">
        <f>(LOOKUP(C34,'Таблица результатов МД2'!$I$4:$J$204))</f>
        <v>#N/A</v>
      </c>
      <c r="E34" s="67" t="str">
        <f t="shared" si="0"/>
        <v/>
      </c>
      <c r="F34" s="40"/>
      <c r="G34" s="40" t="e">
        <f>LOOKUP(C34,'Таблица результатов МД2'!$C$4:$D$12)</f>
        <v>#N/A</v>
      </c>
      <c r="H34" s="40"/>
      <c r="I34" s="40"/>
    </row>
    <row r="35" spans="1:9" ht="15.75" x14ac:dyDescent="0.25">
      <c r="A35" s="68">
        <v>31</v>
      </c>
      <c r="B35" s="9"/>
      <c r="C35" s="73"/>
      <c r="D35" s="51" t="e">
        <f>(LOOKUP(C35,'Таблица результатов МД2'!$I$4:$J$204))</f>
        <v>#N/A</v>
      </c>
      <c r="E35" s="67" t="str">
        <f t="shared" si="0"/>
        <v/>
      </c>
      <c r="F35" s="40"/>
      <c r="G35" s="40" t="e">
        <f>LOOKUP(C35,'Таблица результатов МД2'!$C$4:$D$12)</f>
        <v>#N/A</v>
      </c>
      <c r="H35" s="40"/>
      <c r="I35" s="40"/>
    </row>
    <row r="36" spans="1:9" ht="15.75" x14ac:dyDescent="0.25">
      <c r="A36" s="68">
        <v>32</v>
      </c>
      <c r="B36" s="9"/>
      <c r="C36" s="73"/>
      <c r="D36" s="51" t="e">
        <f>(LOOKUP(C36,'Таблица результатов МД2'!$I$4:$J$204))</f>
        <v>#N/A</v>
      </c>
      <c r="E36" s="67" t="str">
        <f t="shared" si="0"/>
        <v/>
      </c>
      <c r="F36" s="40"/>
      <c r="G36" s="40" t="e">
        <f>LOOKUP(C36,'Таблица результатов МД2'!$C$4:$D$12)</f>
        <v>#N/A</v>
      </c>
      <c r="H36" s="40"/>
      <c r="I36" s="40"/>
    </row>
    <row r="37" spans="1:9" ht="15.75" x14ac:dyDescent="0.25">
      <c r="A37" s="68">
        <v>33</v>
      </c>
      <c r="B37" s="9"/>
      <c r="C37" s="73"/>
      <c r="D37" s="51" t="e">
        <f>(LOOKUP(C37,'Таблица результатов МД2'!$I$4:$J$204))</f>
        <v>#N/A</v>
      </c>
      <c r="E37" s="67" t="str">
        <f t="shared" ref="E37:E68" si="1">IFERROR(RANK(C37,C:C,1),"")</f>
        <v/>
      </c>
      <c r="F37" s="40"/>
      <c r="G37" s="40" t="e">
        <f>LOOKUP(C37,'Таблица результатов МД2'!$C$4:$D$12)</f>
        <v>#N/A</v>
      </c>
      <c r="H37" s="40"/>
      <c r="I37" s="40"/>
    </row>
    <row r="38" spans="1:9" ht="15.75" x14ac:dyDescent="0.25">
      <c r="A38" s="68">
        <v>34</v>
      </c>
      <c r="B38" s="1"/>
      <c r="C38" s="73"/>
      <c r="D38" s="51" t="e">
        <f>(LOOKUP(C38,'Таблица результатов МД2'!$I$4:$J$204))</f>
        <v>#N/A</v>
      </c>
      <c r="E38" s="67" t="str">
        <f t="shared" si="1"/>
        <v/>
      </c>
      <c r="F38" s="67"/>
      <c r="G38" s="40" t="e">
        <f>LOOKUP(C38,'Таблица результатов МД2'!$C$4:$D$12)</f>
        <v>#N/A</v>
      </c>
      <c r="H38" s="40"/>
      <c r="I38" s="67"/>
    </row>
    <row r="39" spans="1:9" ht="15.75" x14ac:dyDescent="0.25">
      <c r="A39" s="68">
        <v>35</v>
      </c>
      <c r="B39" s="1"/>
      <c r="C39" s="73"/>
      <c r="D39" s="51" t="e">
        <f>(LOOKUP(C39,'Таблица результатов МД2'!$I$4:$J$204))</f>
        <v>#N/A</v>
      </c>
      <c r="E39" s="67" t="str">
        <f t="shared" si="1"/>
        <v/>
      </c>
      <c r="F39" s="67"/>
      <c r="G39" s="40" t="e">
        <f>LOOKUP(C39,'Таблица результатов МД2'!$C$4:$D$12)</f>
        <v>#N/A</v>
      </c>
      <c r="H39" s="40"/>
      <c r="I39" s="67"/>
    </row>
    <row r="40" spans="1:9" ht="15.75" x14ac:dyDescent="0.25">
      <c r="A40" s="68">
        <v>36</v>
      </c>
      <c r="B40" s="1"/>
      <c r="C40" s="73"/>
      <c r="D40" s="51" t="e">
        <f>(LOOKUP(C40,'Таблица результатов МД2'!$I$4:$J$204))</f>
        <v>#N/A</v>
      </c>
      <c r="E40" s="67" t="str">
        <f t="shared" si="1"/>
        <v/>
      </c>
      <c r="F40" s="67"/>
      <c r="G40" s="40" t="e">
        <f>LOOKUP(C40,'Таблица результатов МД2'!$C$4:$D$12)</f>
        <v>#N/A</v>
      </c>
      <c r="H40" s="40"/>
      <c r="I40" s="67"/>
    </row>
    <row r="41" spans="1:9" ht="15.75" x14ac:dyDescent="0.25">
      <c r="A41" s="68">
        <v>37</v>
      </c>
      <c r="B41" s="1"/>
      <c r="C41" s="73"/>
      <c r="D41" s="51" t="e">
        <f>(LOOKUP(C41,'Таблица результатов МД2'!$I$4:$J$204))</f>
        <v>#N/A</v>
      </c>
      <c r="E41" s="67" t="str">
        <f t="shared" si="1"/>
        <v/>
      </c>
      <c r="F41" s="67"/>
      <c r="G41" s="40" t="e">
        <f>LOOKUP(C41,'Таблица результатов МД2'!$C$4:$D$12)</f>
        <v>#N/A</v>
      </c>
      <c r="H41" s="40"/>
      <c r="I41" s="67"/>
    </row>
    <row r="42" spans="1:9" ht="15.75" x14ac:dyDescent="0.25">
      <c r="A42" s="68">
        <v>38</v>
      </c>
      <c r="B42" s="1"/>
      <c r="C42" s="73"/>
      <c r="D42" s="51" t="e">
        <f>(LOOKUP(C42,'Таблица результатов МД2'!$I$4:$J$204))</f>
        <v>#N/A</v>
      </c>
      <c r="E42" s="67" t="str">
        <f t="shared" si="1"/>
        <v/>
      </c>
      <c r="F42" s="67"/>
      <c r="G42" s="40" t="e">
        <f>LOOKUP(C42,'Таблица результатов МД2'!$C$4:$D$12)</f>
        <v>#N/A</v>
      </c>
      <c r="H42" s="40"/>
      <c r="I42" s="67"/>
    </row>
    <row r="43" spans="1:9" ht="15.75" x14ac:dyDescent="0.25">
      <c r="A43" s="68">
        <v>39</v>
      </c>
      <c r="B43" s="1"/>
      <c r="C43" s="73"/>
      <c r="D43" s="51" t="e">
        <f>(LOOKUP(C43,'Таблица результатов МД2'!$I$4:$J$204))</f>
        <v>#N/A</v>
      </c>
      <c r="E43" s="67" t="str">
        <f t="shared" si="1"/>
        <v/>
      </c>
      <c r="F43" s="67"/>
      <c r="G43" s="40" t="e">
        <f>LOOKUP(C43,'Таблица результатов МД2'!$C$4:$D$12)</f>
        <v>#N/A</v>
      </c>
      <c r="H43" s="40"/>
      <c r="I43" s="67"/>
    </row>
    <row r="44" spans="1:9" ht="15.75" x14ac:dyDescent="0.25">
      <c r="A44" s="68">
        <v>40</v>
      </c>
      <c r="B44" s="1"/>
      <c r="C44" s="73"/>
      <c r="D44" s="51" t="e">
        <f>(LOOKUP(C44,'Таблица результатов МД2'!$I$4:$J$204))</f>
        <v>#N/A</v>
      </c>
      <c r="E44" s="67" t="str">
        <f t="shared" si="1"/>
        <v/>
      </c>
      <c r="F44" s="67"/>
      <c r="G44" s="40" t="e">
        <f>LOOKUP(C44,'Таблица результатов МД2'!$C$4:$D$12)</f>
        <v>#N/A</v>
      </c>
      <c r="H44" s="40"/>
      <c r="I44" s="67"/>
    </row>
    <row r="45" spans="1:9" ht="15.75" x14ac:dyDescent="0.25">
      <c r="A45" s="68">
        <v>41</v>
      </c>
      <c r="B45" s="1"/>
      <c r="C45" s="73"/>
      <c r="D45" s="51" t="e">
        <f>(LOOKUP(C45,'Таблица результатов МД2'!$I$4:$J$204))</f>
        <v>#N/A</v>
      </c>
      <c r="E45" s="67" t="str">
        <f t="shared" si="1"/>
        <v/>
      </c>
      <c r="F45" s="67"/>
      <c r="G45" s="40" t="e">
        <f>LOOKUP(C45,'Таблица результатов МД2'!$C$4:$D$12)</f>
        <v>#N/A</v>
      </c>
      <c r="H45" s="40"/>
      <c r="I45" s="67"/>
    </row>
    <row r="46" spans="1:9" ht="15.75" x14ac:dyDescent="0.25">
      <c r="A46" s="68">
        <v>42</v>
      </c>
      <c r="B46" s="1"/>
      <c r="C46" s="73"/>
      <c r="D46" s="51" t="e">
        <f>(LOOKUP(C46,'Таблица результатов МД2'!$I$4:$J$204))</f>
        <v>#N/A</v>
      </c>
      <c r="E46" s="67" t="str">
        <f t="shared" si="1"/>
        <v/>
      </c>
      <c r="F46" s="67"/>
      <c r="G46" s="40" t="e">
        <f>LOOKUP(C46,'Таблица результатов МД2'!$C$4:$D$12)</f>
        <v>#N/A</v>
      </c>
      <c r="H46" s="40"/>
      <c r="I46" s="67"/>
    </row>
    <row r="47" spans="1:9" ht="15.75" x14ac:dyDescent="0.25">
      <c r="A47" s="68">
        <v>43</v>
      </c>
      <c r="B47" s="1"/>
      <c r="C47" s="73"/>
      <c r="D47" s="51" t="e">
        <f>(LOOKUP(C47,'Таблица результатов МД2'!$I$4:$J$204))</f>
        <v>#N/A</v>
      </c>
      <c r="E47" s="67" t="str">
        <f t="shared" si="1"/>
        <v/>
      </c>
      <c r="F47" s="67"/>
      <c r="G47" s="40" t="e">
        <f>LOOKUP(C47,'Таблица результатов МД2'!$C$4:$D$12)</f>
        <v>#N/A</v>
      </c>
      <c r="H47" s="40"/>
      <c r="I47" s="67"/>
    </row>
    <row r="48" spans="1:9" ht="15.75" x14ac:dyDescent="0.25">
      <c r="A48" s="68">
        <v>44</v>
      </c>
      <c r="B48" s="1"/>
      <c r="C48" s="73"/>
      <c r="D48" s="51" t="e">
        <f>(LOOKUP(C48,'Таблица результатов МД2'!$I$4:$J$204))</f>
        <v>#N/A</v>
      </c>
      <c r="E48" s="67" t="str">
        <f t="shared" si="1"/>
        <v/>
      </c>
      <c r="F48" s="67"/>
      <c r="G48" s="40" t="e">
        <f>LOOKUP(C48,'Таблица результатов МД2'!$C$4:$D$12)</f>
        <v>#N/A</v>
      </c>
      <c r="H48" s="40"/>
      <c r="I48" s="67"/>
    </row>
    <row r="49" spans="1:9" ht="15.75" x14ac:dyDescent="0.25">
      <c r="A49" s="68">
        <v>45</v>
      </c>
      <c r="B49" s="1"/>
      <c r="C49" s="73"/>
      <c r="D49" s="51" t="e">
        <f>(LOOKUP(C49,'Таблица результатов МД2'!$I$4:$J$204))</f>
        <v>#N/A</v>
      </c>
      <c r="E49" s="67" t="str">
        <f t="shared" si="1"/>
        <v/>
      </c>
      <c r="F49" s="67"/>
      <c r="G49" s="40" t="e">
        <f>LOOKUP(C49,'Таблица результатов МД2'!$C$4:$D$12)</f>
        <v>#N/A</v>
      </c>
      <c r="H49" s="40"/>
      <c r="I49" s="67"/>
    </row>
    <row r="50" spans="1:9" ht="15.75" x14ac:dyDescent="0.25">
      <c r="A50" s="68">
        <v>46</v>
      </c>
      <c r="B50" s="1"/>
      <c r="C50" s="73"/>
      <c r="D50" s="51" t="e">
        <f>(LOOKUP(C50,'Таблица результатов МД2'!$I$4:$J$204))</f>
        <v>#N/A</v>
      </c>
      <c r="E50" s="67" t="str">
        <f t="shared" si="1"/>
        <v/>
      </c>
      <c r="F50" s="67"/>
      <c r="G50" s="40" t="e">
        <f>LOOKUP(C50,'Таблица результатов МД2'!$C$4:$D$12)</f>
        <v>#N/A</v>
      </c>
      <c r="H50" s="40"/>
      <c r="I50" s="67"/>
    </row>
    <row r="51" spans="1:9" ht="15.75" x14ac:dyDescent="0.25">
      <c r="A51" s="68">
        <v>47</v>
      </c>
      <c r="B51" s="1"/>
      <c r="C51" s="73"/>
      <c r="D51" s="51" t="e">
        <f>(LOOKUP(C51,'Таблица результатов МД2'!$I$4:$J$204))</f>
        <v>#N/A</v>
      </c>
      <c r="E51" s="67" t="str">
        <f t="shared" si="1"/>
        <v/>
      </c>
      <c r="F51" s="67"/>
      <c r="G51" s="40" t="e">
        <f>LOOKUP(C51,'Таблица результатов МД2'!$C$4:$D$12)</f>
        <v>#N/A</v>
      </c>
      <c r="H51" s="40"/>
      <c r="I51" s="67"/>
    </row>
    <row r="52" spans="1:9" ht="15.75" x14ac:dyDescent="0.25">
      <c r="A52" s="68">
        <v>48</v>
      </c>
      <c r="B52" s="1"/>
      <c r="C52" s="73"/>
      <c r="D52" s="51" t="e">
        <f>(LOOKUP(C52,'Таблица результатов МД2'!$I$4:$J$204))</f>
        <v>#N/A</v>
      </c>
      <c r="E52" s="67" t="str">
        <f t="shared" si="1"/>
        <v/>
      </c>
      <c r="F52" s="67"/>
      <c r="G52" s="40" t="e">
        <f>LOOKUP(C52,'Таблица результатов МД2'!$C$4:$D$12)</f>
        <v>#N/A</v>
      </c>
      <c r="H52" s="40"/>
      <c r="I52" s="67"/>
    </row>
    <row r="53" spans="1:9" ht="15.75" x14ac:dyDescent="0.25">
      <c r="A53" s="68">
        <v>49</v>
      </c>
      <c r="B53" s="1"/>
      <c r="C53" s="73"/>
      <c r="D53" s="51" t="e">
        <f>(LOOKUP(C53,'Таблица результатов МД2'!$I$4:$J$204))</f>
        <v>#N/A</v>
      </c>
      <c r="E53" s="67" t="str">
        <f t="shared" si="1"/>
        <v/>
      </c>
      <c r="F53" s="67"/>
      <c r="G53" s="40" t="e">
        <f>LOOKUP(C53,'Таблица результатов МД2'!$C$4:$D$12)</f>
        <v>#N/A</v>
      </c>
      <c r="H53" s="40"/>
      <c r="I53" s="67"/>
    </row>
    <row r="54" spans="1:9" ht="15.75" x14ac:dyDescent="0.25">
      <c r="A54" s="68">
        <v>50</v>
      </c>
      <c r="B54" s="1"/>
      <c r="C54" s="73"/>
      <c r="D54" s="51" t="e">
        <f>(LOOKUP(C54,'Таблица результатов МД2'!$I$4:$J$204))</f>
        <v>#N/A</v>
      </c>
      <c r="E54" s="67" t="str">
        <f t="shared" si="1"/>
        <v/>
      </c>
      <c r="F54" s="67"/>
      <c r="G54" s="40" t="e">
        <f>LOOKUP(C54,'Таблица результатов МД2'!$C$4:$D$12)</f>
        <v>#N/A</v>
      </c>
      <c r="H54" s="40"/>
      <c r="I54" s="67"/>
    </row>
    <row r="55" spans="1:9" ht="15.75" x14ac:dyDescent="0.25">
      <c r="A55" s="68">
        <v>51</v>
      </c>
      <c r="B55" s="1"/>
      <c r="C55" s="73"/>
      <c r="D55" s="51" t="e">
        <f>(LOOKUP(C55,'Таблица результатов МД2'!$I$4:$J$204))</f>
        <v>#N/A</v>
      </c>
      <c r="E55" s="67" t="str">
        <f t="shared" si="1"/>
        <v/>
      </c>
      <c r="F55" s="67"/>
      <c r="G55" s="40" t="e">
        <f>LOOKUP(C55,'Таблица результатов МД2'!$C$4:$D$12)</f>
        <v>#N/A</v>
      </c>
      <c r="H55" s="40"/>
      <c r="I55" s="67"/>
    </row>
    <row r="56" spans="1:9" ht="15.75" x14ac:dyDescent="0.25">
      <c r="A56" s="68">
        <v>52</v>
      </c>
      <c r="B56" s="1"/>
      <c r="C56" s="73"/>
      <c r="D56" s="51" t="e">
        <f>(LOOKUP(C56,'Таблица результатов МД2'!$I$4:$J$204))</f>
        <v>#N/A</v>
      </c>
      <c r="E56" s="67" t="str">
        <f t="shared" si="1"/>
        <v/>
      </c>
      <c r="F56" s="67"/>
      <c r="G56" s="40" t="e">
        <f>LOOKUP(C56,'Таблица результатов МД2'!$C$4:$D$12)</f>
        <v>#N/A</v>
      </c>
      <c r="H56" s="40"/>
      <c r="I56" s="67"/>
    </row>
    <row r="57" spans="1:9" ht="15.75" x14ac:dyDescent="0.25">
      <c r="A57" s="68">
        <v>53</v>
      </c>
      <c r="B57" s="1"/>
      <c r="C57" s="73"/>
      <c r="D57" s="51" t="e">
        <f>(LOOKUP(C57,'Таблица результатов МД2'!$I$4:$J$204))</f>
        <v>#N/A</v>
      </c>
      <c r="E57" s="67" t="str">
        <f t="shared" si="1"/>
        <v/>
      </c>
      <c r="F57" s="67"/>
      <c r="G57" s="40" t="e">
        <f>LOOKUP(C57,'Таблица результатов МД2'!$C$4:$D$12)</f>
        <v>#N/A</v>
      </c>
      <c r="H57" s="40"/>
      <c r="I57" s="67"/>
    </row>
    <row r="58" spans="1:9" ht="15.75" x14ac:dyDescent="0.25">
      <c r="A58" s="68">
        <v>54</v>
      </c>
      <c r="B58" s="1"/>
      <c r="C58" s="73"/>
      <c r="D58" s="51" t="e">
        <f>(LOOKUP(C58,'Таблица результатов МД2'!$I$4:$J$204))</f>
        <v>#N/A</v>
      </c>
      <c r="E58" s="67" t="str">
        <f t="shared" si="1"/>
        <v/>
      </c>
      <c r="F58" s="67"/>
      <c r="G58" s="40" t="e">
        <f>LOOKUP(C58,'Таблица результатов МД2'!$C$4:$D$12)</f>
        <v>#N/A</v>
      </c>
      <c r="H58" s="40"/>
      <c r="I58" s="67"/>
    </row>
    <row r="59" spans="1:9" ht="15.75" x14ac:dyDescent="0.25">
      <c r="A59" s="68">
        <v>55</v>
      </c>
      <c r="B59" s="1"/>
      <c r="C59" s="73"/>
      <c r="D59" s="51" t="e">
        <f>(LOOKUP(C59,'Таблица результатов МД2'!$I$4:$J$204))</f>
        <v>#N/A</v>
      </c>
      <c r="E59" s="67" t="str">
        <f t="shared" si="1"/>
        <v/>
      </c>
      <c r="F59" s="67"/>
      <c r="G59" s="40" t="e">
        <f>LOOKUP(C59,'Таблица результатов МД2'!$C$4:$D$12)</f>
        <v>#N/A</v>
      </c>
      <c r="H59" s="40"/>
      <c r="I59" s="67"/>
    </row>
    <row r="60" spans="1:9" ht="15.75" x14ac:dyDescent="0.25">
      <c r="A60" s="68">
        <v>56</v>
      </c>
      <c r="B60" s="1"/>
      <c r="C60" s="73"/>
      <c r="D60" s="51" t="e">
        <f>(LOOKUP(C60,'Таблица результатов МД2'!$I$4:$J$204))</f>
        <v>#N/A</v>
      </c>
      <c r="E60" s="67" t="str">
        <f t="shared" si="1"/>
        <v/>
      </c>
      <c r="F60" s="67"/>
      <c r="G60" s="40" t="e">
        <f>LOOKUP(C60,'Таблица результатов МД2'!$C$4:$D$12)</f>
        <v>#N/A</v>
      </c>
      <c r="H60" s="40"/>
      <c r="I60" s="67"/>
    </row>
    <row r="61" spans="1:9" ht="15.75" x14ac:dyDescent="0.25">
      <c r="A61" s="68">
        <v>57</v>
      </c>
      <c r="B61" s="1"/>
      <c r="C61" s="73"/>
      <c r="D61" s="51" t="e">
        <f>(LOOKUP(C61,'Таблица результатов МД2'!$I$4:$J$204))</f>
        <v>#N/A</v>
      </c>
      <c r="E61" s="67" t="str">
        <f t="shared" si="1"/>
        <v/>
      </c>
      <c r="F61" s="67"/>
      <c r="G61" s="40" t="e">
        <f>LOOKUP(C61,'Таблица результатов МД2'!$C$4:$D$12)</f>
        <v>#N/A</v>
      </c>
      <c r="H61" s="40"/>
      <c r="I61" s="67"/>
    </row>
    <row r="62" spans="1:9" ht="15.75" x14ac:dyDescent="0.25">
      <c r="A62" s="68">
        <v>58</v>
      </c>
      <c r="B62" s="1"/>
      <c r="C62" s="73"/>
      <c r="D62" s="51" t="e">
        <f>(LOOKUP(C62,'Таблица результатов МД2'!$I$4:$J$204))</f>
        <v>#N/A</v>
      </c>
      <c r="E62" s="67" t="str">
        <f t="shared" si="1"/>
        <v/>
      </c>
      <c r="F62" s="67"/>
      <c r="G62" s="40" t="e">
        <f>LOOKUP(C62,'Таблица результатов МД2'!$C$4:$D$12)</f>
        <v>#N/A</v>
      </c>
      <c r="H62" s="40"/>
      <c r="I62" s="67"/>
    </row>
    <row r="63" spans="1:9" ht="15.75" x14ac:dyDescent="0.25">
      <c r="A63" s="68">
        <v>59</v>
      </c>
      <c r="B63" s="1"/>
      <c r="C63" s="73"/>
      <c r="D63" s="51" t="e">
        <f>(LOOKUP(C63,'Таблица результатов МД2'!$I$4:$J$204))</f>
        <v>#N/A</v>
      </c>
      <c r="E63" s="67" t="str">
        <f t="shared" si="1"/>
        <v/>
      </c>
      <c r="F63" s="67"/>
      <c r="G63" s="40" t="e">
        <f>LOOKUP(C63,'Таблица результатов МД2'!$C$4:$D$12)</f>
        <v>#N/A</v>
      </c>
      <c r="H63" s="40"/>
      <c r="I63" s="67"/>
    </row>
    <row r="64" spans="1:9" ht="15.75" x14ac:dyDescent="0.25">
      <c r="A64" s="68">
        <v>60</v>
      </c>
      <c r="B64" s="1"/>
      <c r="C64" s="73"/>
      <c r="D64" s="51" t="e">
        <f>(LOOKUP(C64,'Таблица результатов МД2'!$I$4:$J$204))</f>
        <v>#N/A</v>
      </c>
      <c r="E64" s="67" t="str">
        <f t="shared" si="1"/>
        <v/>
      </c>
      <c r="F64" s="67"/>
      <c r="G64" s="40" t="e">
        <f>LOOKUP(C64,'Таблица результатов МД2'!$C$4:$D$12)</f>
        <v>#N/A</v>
      </c>
      <c r="H64" s="40"/>
      <c r="I64" s="67"/>
    </row>
    <row r="65" spans="1:9" ht="15.75" x14ac:dyDescent="0.25">
      <c r="A65" s="68">
        <v>61</v>
      </c>
      <c r="B65" s="1"/>
      <c r="C65" s="73"/>
      <c r="D65" s="51" t="e">
        <f>(LOOKUP(C65,'Таблица результатов МД2'!$I$4:$J$204))</f>
        <v>#N/A</v>
      </c>
      <c r="E65" s="67" t="str">
        <f t="shared" si="1"/>
        <v/>
      </c>
      <c r="F65" s="67"/>
      <c r="G65" s="40" t="e">
        <f>LOOKUP(C65,'Таблица результатов МД2'!$C$4:$D$12)</f>
        <v>#N/A</v>
      </c>
      <c r="H65" s="40"/>
      <c r="I65" s="67"/>
    </row>
    <row r="66" spans="1:9" ht="15.75" x14ac:dyDescent="0.25">
      <c r="A66" s="68">
        <v>62</v>
      </c>
      <c r="B66" s="1"/>
      <c r="C66" s="73"/>
      <c r="D66" s="51" t="e">
        <f>(LOOKUP(C66,'Таблица результатов МД2'!$I$4:$J$204))</f>
        <v>#N/A</v>
      </c>
      <c r="E66" s="67" t="str">
        <f t="shared" si="1"/>
        <v/>
      </c>
      <c r="F66" s="67"/>
      <c r="G66" s="40" t="e">
        <f>LOOKUP(C66,'Таблица результатов МД2'!$C$4:$D$12)</f>
        <v>#N/A</v>
      </c>
      <c r="H66" s="40"/>
      <c r="I66" s="67"/>
    </row>
    <row r="67" spans="1:9" ht="15.75" x14ac:dyDescent="0.25">
      <c r="A67" s="68">
        <v>63</v>
      </c>
      <c r="B67" s="1"/>
      <c r="C67" s="73"/>
      <c r="D67" s="51" t="e">
        <f>(LOOKUP(C67,'Таблица результатов МД2'!$I$4:$J$204))</f>
        <v>#N/A</v>
      </c>
      <c r="E67" s="67" t="str">
        <f t="shared" si="1"/>
        <v/>
      </c>
      <c r="F67" s="67"/>
      <c r="G67" s="40" t="e">
        <f>LOOKUP(C67,'Таблица результатов МД2'!$C$4:$D$12)</f>
        <v>#N/A</v>
      </c>
      <c r="H67" s="40"/>
      <c r="I67" s="67"/>
    </row>
    <row r="68" spans="1:9" ht="15.75" x14ac:dyDescent="0.25">
      <c r="A68" s="68">
        <v>64</v>
      </c>
      <c r="B68" s="1"/>
      <c r="C68" s="73"/>
      <c r="D68" s="51" t="e">
        <f>(LOOKUP(C68,'Таблица результатов МД2'!$I$4:$J$204))</f>
        <v>#N/A</v>
      </c>
      <c r="E68" s="67" t="str">
        <f t="shared" si="1"/>
        <v/>
      </c>
      <c r="F68" s="67"/>
      <c r="G68" s="40" t="e">
        <f>LOOKUP(C68,'Таблица результатов МД2'!$C$4:$D$12)</f>
        <v>#N/A</v>
      </c>
      <c r="H68" s="40"/>
      <c r="I68" s="67"/>
    </row>
    <row r="69" spans="1:9" ht="15.75" x14ac:dyDescent="0.25">
      <c r="A69" s="68">
        <v>65</v>
      </c>
      <c r="B69" s="1"/>
      <c r="C69" s="73"/>
      <c r="D69" s="51" t="e">
        <f>(LOOKUP(C69,'Таблица результатов МД2'!$I$4:$J$204))</f>
        <v>#N/A</v>
      </c>
      <c r="E69" s="67" t="str">
        <f t="shared" ref="E69:E74" si="2">IFERROR(RANK(C69,C:C,1),"")</f>
        <v/>
      </c>
      <c r="F69" s="67"/>
      <c r="G69" s="40" t="e">
        <f>LOOKUP(C69,'Таблица результатов МД2'!$C$4:$D$12)</f>
        <v>#N/A</v>
      </c>
      <c r="H69" s="40"/>
      <c r="I69" s="67"/>
    </row>
    <row r="70" spans="1:9" ht="15.75" x14ac:dyDescent="0.25">
      <c r="A70" s="68">
        <v>66</v>
      </c>
      <c r="B70" s="1"/>
      <c r="C70" s="73"/>
      <c r="D70" s="51" t="e">
        <f>(LOOKUP(C70,'Таблица результатов МД2'!$I$4:$J$204))</f>
        <v>#N/A</v>
      </c>
      <c r="E70" s="67" t="str">
        <f t="shared" si="2"/>
        <v/>
      </c>
      <c r="F70" s="67"/>
      <c r="G70" s="40" t="e">
        <f>LOOKUP(C70,'Таблица результатов МД2'!$C$4:$D$12)</f>
        <v>#N/A</v>
      </c>
      <c r="H70" s="40"/>
      <c r="I70" s="67"/>
    </row>
    <row r="71" spans="1:9" ht="15.75" x14ac:dyDescent="0.25">
      <c r="A71" s="68">
        <v>67</v>
      </c>
      <c r="B71" s="1"/>
      <c r="C71" s="73"/>
      <c r="D71" s="51" t="e">
        <f>(LOOKUP(C71,'Таблица результатов МД2'!$I$4:$J$204))</f>
        <v>#N/A</v>
      </c>
      <c r="E71" s="67" t="str">
        <f t="shared" si="2"/>
        <v/>
      </c>
      <c r="F71" s="67"/>
      <c r="G71" s="40" t="e">
        <f>LOOKUP(C71,'Таблица результатов МД2'!$C$4:$D$12)</f>
        <v>#N/A</v>
      </c>
      <c r="H71" s="40"/>
      <c r="I71" s="67"/>
    </row>
    <row r="72" spans="1:9" ht="15.75" x14ac:dyDescent="0.25">
      <c r="A72" s="68">
        <v>68</v>
      </c>
      <c r="B72" s="1"/>
      <c r="C72" s="73"/>
      <c r="D72" s="51" t="e">
        <f>(LOOKUP(C72,'Таблица результатов МД2'!$I$4:$J$204))</f>
        <v>#N/A</v>
      </c>
      <c r="E72" s="67" t="str">
        <f t="shared" si="2"/>
        <v/>
      </c>
      <c r="F72" s="67"/>
      <c r="G72" s="40" t="e">
        <f>LOOKUP(C72,'Таблица результатов МД2'!$C$4:$D$12)</f>
        <v>#N/A</v>
      </c>
      <c r="H72" s="40"/>
      <c r="I72" s="67"/>
    </row>
    <row r="73" spans="1:9" ht="15.75" x14ac:dyDescent="0.25">
      <c r="A73" s="68">
        <v>69</v>
      </c>
      <c r="B73" s="1"/>
      <c r="C73" s="73"/>
      <c r="D73" s="51" t="e">
        <f>(LOOKUP(C73,'Таблица результатов МД2'!$I$4:$J$204))</f>
        <v>#N/A</v>
      </c>
      <c r="E73" s="67" t="str">
        <f t="shared" si="2"/>
        <v/>
      </c>
      <c r="F73" s="67"/>
      <c r="G73" s="40" t="e">
        <f>LOOKUP(C73,'Таблица результатов МД2'!$C$4:$D$12)</f>
        <v>#N/A</v>
      </c>
      <c r="H73" s="40"/>
      <c r="I73" s="67"/>
    </row>
    <row r="74" spans="1:9" ht="15.75" x14ac:dyDescent="0.25">
      <c r="A74" s="68">
        <v>70</v>
      </c>
      <c r="B74" s="1"/>
      <c r="C74" s="73"/>
      <c r="D74" s="51" t="e">
        <f>(LOOKUP(C74,'Таблица результатов МД2'!$I$4:$J$204))</f>
        <v>#N/A</v>
      </c>
      <c r="E74" s="67" t="str">
        <f t="shared" si="2"/>
        <v/>
      </c>
      <c r="F74" s="67"/>
      <c r="G74" s="40" t="e">
        <f>LOOKUP(C74,'Таблица результатов МД2'!$C$4:$D$12)</f>
        <v>#N/A</v>
      </c>
      <c r="H74" s="40"/>
      <c r="I74" s="67"/>
    </row>
  </sheetData>
  <sortState ref="A5:I74">
    <sortCondition descending="1" ref="C5"/>
  </sortState>
  <mergeCells count="1">
    <mergeCell ref="A3:I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4"/>
  <sheetViews>
    <sheetView workbookViewId="0">
      <selection activeCell="C13" sqref="C13"/>
    </sheetView>
  </sheetViews>
  <sheetFormatPr defaultRowHeight="15" x14ac:dyDescent="0.25"/>
  <cols>
    <col min="12" max="12" width="8.7109375" customWidth="1"/>
  </cols>
  <sheetData>
    <row r="1" spans="1:12" x14ac:dyDescent="0.25">
      <c r="C1" s="70"/>
      <c r="D1" s="70"/>
      <c r="E1" s="3"/>
      <c r="I1" s="77" t="s">
        <v>250</v>
      </c>
      <c r="J1" s="77"/>
      <c r="K1" s="3"/>
      <c r="L1" s="78" t="s">
        <v>109</v>
      </c>
    </row>
    <row r="2" spans="1:12" x14ac:dyDescent="0.25">
      <c r="A2" s="69"/>
      <c r="B2" s="69"/>
      <c r="C2" s="84"/>
      <c r="D2" s="84"/>
      <c r="E2" s="3"/>
      <c r="I2" s="81" t="s">
        <v>244</v>
      </c>
      <c r="J2" s="82" t="s">
        <v>1</v>
      </c>
      <c r="K2" s="3"/>
      <c r="L2" s="79"/>
    </row>
    <row r="3" spans="1:12" x14ac:dyDescent="0.25">
      <c r="C3" s="75" t="s">
        <v>682</v>
      </c>
      <c r="D3" s="76"/>
      <c r="E3" s="3"/>
      <c r="I3" s="81"/>
      <c r="J3" s="83"/>
      <c r="K3" s="3"/>
      <c r="L3" s="80"/>
    </row>
    <row r="4" spans="1:12" ht="18.75" x14ac:dyDescent="0.3">
      <c r="C4" s="51">
        <v>22.04</v>
      </c>
      <c r="D4" s="97" t="s">
        <v>691</v>
      </c>
      <c r="E4" s="3"/>
      <c r="I4" s="30">
        <v>21.42</v>
      </c>
      <c r="J4" s="15">
        <v>200</v>
      </c>
      <c r="K4" s="3"/>
      <c r="L4" s="17">
        <f>RANK(C6,C:C,1)</f>
        <v>3</v>
      </c>
    </row>
    <row r="5" spans="1:12" ht="18.75" x14ac:dyDescent="0.3">
      <c r="C5" s="51">
        <v>23.5</v>
      </c>
      <c r="D5" s="97" t="s">
        <v>690</v>
      </c>
      <c r="E5" s="3"/>
      <c r="I5" s="30"/>
      <c r="J5" s="15">
        <v>199</v>
      </c>
      <c r="K5" s="3"/>
      <c r="L5" s="17">
        <f t="shared" ref="L5:L68" si="0">RANK(C7,C:C,1)</f>
        <v>4</v>
      </c>
    </row>
    <row r="6" spans="1:12" ht="18.75" x14ac:dyDescent="0.3">
      <c r="C6" s="51">
        <v>24.25</v>
      </c>
      <c r="D6" s="97" t="s">
        <v>689</v>
      </c>
      <c r="E6" s="3"/>
      <c r="I6" s="30">
        <v>21.43</v>
      </c>
      <c r="J6" s="15">
        <v>198</v>
      </c>
      <c r="K6" s="3"/>
      <c r="L6" s="17">
        <f t="shared" si="0"/>
        <v>5</v>
      </c>
    </row>
    <row r="7" spans="1:12" ht="18.75" x14ac:dyDescent="0.3">
      <c r="C7" s="51">
        <v>25.5</v>
      </c>
      <c r="D7" s="97" t="s">
        <v>686</v>
      </c>
      <c r="E7" s="3"/>
      <c r="I7" s="30">
        <v>21.44</v>
      </c>
      <c r="J7" s="15">
        <v>197</v>
      </c>
      <c r="K7" s="3"/>
      <c r="L7" s="17">
        <f t="shared" si="0"/>
        <v>6</v>
      </c>
    </row>
    <row r="8" spans="1:12" ht="18.75" x14ac:dyDescent="0.3">
      <c r="C8" s="51">
        <v>27.8</v>
      </c>
      <c r="D8" s="97" t="s">
        <v>687</v>
      </c>
      <c r="E8" s="3"/>
      <c r="I8" s="30"/>
      <c r="J8" s="15">
        <v>196</v>
      </c>
      <c r="K8" s="3"/>
      <c r="L8" s="17">
        <f t="shared" si="0"/>
        <v>7</v>
      </c>
    </row>
    <row r="9" spans="1:12" ht="18.75" x14ac:dyDescent="0.3">
      <c r="C9" s="51">
        <v>30</v>
      </c>
      <c r="D9" s="97" t="s">
        <v>688</v>
      </c>
      <c r="E9" s="3"/>
      <c r="I9" s="30">
        <v>21.45</v>
      </c>
      <c r="J9" s="15">
        <v>195</v>
      </c>
      <c r="K9" s="3"/>
      <c r="L9" s="17">
        <f t="shared" si="0"/>
        <v>8</v>
      </c>
    </row>
    <row r="10" spans="1:12" ht="18.75" x14ac:dyDescent="0.3">
      <c r="C10" s="51">
        <v>36</v>
      </c>
      <c r="D10" s="97" t="s">
        <v>683</v>
      </c>
      <c r="E10" s="3"/>
      <c r="I10" s="30">
        <v>21.46</v>
      </c>
      <c r="J10" s="15">
        <v>194</v>
      </c>
      <c r="K10" s="3"/>
      <c r="L10" s="17">
        <f t="shared" si="0"/>
        <v>9</v>
      </c>
    </row>
    <row r="11" spans="1:12" ht="18.75" x14ac:dyDescent="0.3">
      <c r="C11" s="51">
        <v>46</v>
      </c>
      <c r="D11" s="97" t="s">
        <v>684</v>
      </c>
      <c r="E11" s="3"/>
      <c r="I11" s="30"/>
      <c r="J11" s="15">
        <v>193</v>
      </c>
      <c r="K11" s="3"/>
      <c r="L11" s="17" t="e">
        <f t="shared" si="0"/>
        <v>#N/A</v>
      </c>
    </row>
    <row r="12" spans="1:12" ht="18.75" x14ac:dyDescent="0.3">
      <c r="C12" s="51">
        <v>56</v>
      </c>
      <c r="D12" s="97" t="s">
        <v>685</v>
      </c>
      <c r="E12" s="3"/>
      <c r="I12" s="30">
        <v>21.47</v>
      </c>
      <c r="J12" s="15">
        <v>192</v>
      </c>
      <c r="K12" s="3"/>
      <c r="L12" s="17" t="e">
        <f t="shared" si="0"/>
        <v>#N/A</v>
      </c>
    </row>
    <row r="13" spans="1:12" ht="18.75" x14ac:dyDescent="0.3">
      <c r="C13" s="63"/>
      <c r="D13" s="63"/>
      <c r="E13" s="3"/>
      <c r="I13" s="30">
        <v>21.48</v>
      </c>
      <c r="J13" s="15">
        <v>191</v>
      </c>
      <c r="K13" s="3"/>
      <c r="L13" s="17" t="e">
        <f t="shared" si="0"/>
        <v>#N/A</v>
      </c>
    </row>
    <row r="14" spans="1:12" ht="18.75" x14ac:dyDescent="0.3">
      <c r="C14" s="63"/>
      <c r="D14" s="63"/>
      <c r="E14" s="3"/>
      <c r="I14" s="30"/>
      <c r="J14" s="15">
        <v>190</v>
      </c>
      <c r="K14" s="3"/>
      <c r="L14" s="17" t="e">
        <f t="shared" si="0"/>
        <v>#N/A</v>
      </c>
    </row>
    <row r="15" spans="1:12" ht="18.75" x14ac:dyDescent="0.3">
      <c r="C15" s="64"/>
      <c r="D15" s="65"/>
      <c r="E15" s="3"/>
      <c r="I15" s="30">
        <v>21.49</v>
      </c>
      <c r="J15" s="15">
        <v>189</v>
      </c>
      <c r="K15" s="3"/>
      <c r="L15" s="17" t="e">
        <f t="shared" si="0"/>
        <v>#N/A</v>
      </c>
    </row>
    <row r="16" spans="1:12" ht="18.75" x14ac:dyDescent="0.3">
      <c r="C16" s="64"/>
      <c r="D16" s="65"/>
      <c r="E16" s="3"/>
      <c r="I16" s="30">
        <v>21.5</v>
      </c>
      <c r="J16" s="15">
        <v>188</v>
      </c>
      <c r="K16" s="3"/>
      <c r="L16" s="17" t="e">
        <f t="shared" si="0"/>
        <v>#N/A</v>
      </c>
    </row>
    <row r="17" spans="1:12" ht="18.75" x14ac:dyDescent="0.3">
      <c r="C17" s="64"/>
      <c r="D17" s="65"/>
      <c r="E17" s="3"/>
      <c r="I17" s="30"/>
      <c r="J17" s="15">
        <v>187</v>
      </c>
      <c r="K17" s="3"/>
      <c r="L17" s="17" t="e">
        <f t="shared" si="0"/>
        <v>#N/A</v>
      </c>
    </row>
    <row r="18" spans="1:12" ht="18.75" x14ac:dyDescent="0.3">
      <c r="E18" s="3"/>
      <c r="I18" s="30">
        <v>21.51</v>
      </c>
      <c r="J18" s="15">
        <v>186</v>
      </c>
      <c r="K18" s="3"/>
      <c r="L18" s="17" t="e">
        <f t="shared" si="0"/>
        <v>#N/A</v>
      </c>
    </row>
    <row r="19" spans="1:12" ht="18.75" x14ac:dyDescent="0.3">
      <c r="E19" s="3"/>
      <c r="I19" s="30">
        <v>21.52</v>
      </c>
      <c r="J19" s="15">
        <v>185</v>
      </c>
      <c r="K19" s="3"/>
      <c r="L19" s="17" t="e">
        <f t="shared" si="0"/>
        <v>#N/A</v>
      </c>
    </row>
    <row r="20" spans="1:12" ht="18.75" x14ac:dyDescent="0.3">
      <c r="E20" s="3"/>
      <c r="I20" s="30"/>
      <c r="J20" s="15">
        <v>184</v>
      </c>
      <c r="K20" s="3"/>
      <c r="L20" s="17" t="e">
        <f t="shared" si="0"/>
        <v>#N/A</v>
      </c>
    </row>
    <row r="21" spans="1:12" ht="18.75" x14ac:dyDescent="0.3">
      <c r="E21" s="3"/>
      <c r="I21" s="30">
        <v>21.53</v>
      </c>
      <c r="J21" s="15">
        <v>183</v>
      </c>
      <c r="K21" s="3"/>
      <c r="L21" s="17" t="e">
        <f t="shared" si="0"/>
        <v>#N/A</v>
      </c>
    </row>
    <row r="22" spans="1:12" ht="18.75" x14ac:dyDescent="0.3">
      <c r="E22" s="3"/>
      <c r="I22" s="30">
        <v>21.54</v>
      </c>
      <c r="J22" s="15">
        <v>182</v>
      </c>
      <c r="K22" s="3"/>
      <c r="L22" s="17" t="e">
        <f t="shared" si="0"/>
        <v>#N/A</v>
      </c>
    </row>
    <row r="23" spans="1:12" ht="18.75" x14ac:dyDescent="0.3">
      <c r="E23" s="66"/>
      <c r="I23" s="30">
        <v>21.55</v>
      </c>
      <c r="J23" s="15">
        <v>181</v>
      </c>
      <c r="K23" s="3"/>
      <c r="L23" s="17" t="e">
        <f t="shared" si="0"/>
        <v>#N/A</v>
      </c>
    </row>
    <row r="24" spans="1:12" ht="18.75" x14ac:dyDescent="0.3">
      <c r="A24" s="75" t="s">
        <v>682</v>
      </c>
      <c r="B24" s="76"/>
      <c r="E24" s="66"/>
      <c r="I24" s="30"/>
      <c r="J24" s="15">
        <v>180</v>
      </c>
      <c r="K24" s="3"/>
      <c r="L24" s="17" t="e">
        <f t="shared" si="0"/>
        <v>#N/A</v>
      </c>
    </row>
    <row r="25" spans="1:12" ht="18.75" x14ac:dyDescent="0.3">
      <c r="A25" s="62">
        <v>36</v>
      </c>
      <c r="B25" s="62" t="s">
        <v>683</v>
      </c>
      <c r="I25" s="30">
        <v>21.56</v>
      </c>
      <c r="J25" s="15">
        <v>179</v>
      </c>
      <c r="K25" s="3"/>
      <c r="L25" s="17" t="e">
        <f t="shared" si="0"/>
        <v>#N/A</v>
      </c>
    </row>
    <row r="26" spans="1:12" ht="18.75" x14ac:dyDescent="0.3">
      <c r="A26" s="62">
        <v>46</v>
      </c>
      <c r="B26" s="62" t="s">
        <v>684</v>
      </c>
      <c r="I26" s="30"/>
      <c r="J26" s="15">
        <v>178</v>
      </c>
      <c r="K26" s="3"/>
      <c r="L26" s="17" t="e">
        <f t="shared" si="0"/>
        <v>#N/A</v>
      </c>
    </row>
    <row r="27" spans="1:12" ht="18.75" x14ac:dyDescent="0.3">
      <c r="A27" s="62">
        <v>56</v>
      </c>
      <c r="B27" s="62" t="s">
        <v>685</v>
      </c>
      <c r="I27" s="30">
        <v>21.57</v>
      </c>
      <c r="J27" s="15">
        <v>177</v>
      </c>
      <c r="K27" s="3"/>
      <c r="L27" s="17" t="e">
        <f t="shared" si="0"/>
        <v>#N/A</v>
      </c>
    </row>
    <row r="28" spans="1:12" ht="18.75" x14ac:dyDescent="0.3">
      <c r="A28" s="62">
        <v>25.5</v>
      </c>
      <c r="B28" s="62" t="s">
        <v>686</v>
      </c>
      <c r="I28" s="30">
        <v>21.58</v>
      </c>
      <c r="J28" s="15">
        <v>176</v>
      </c>
      <c r="K28" s="3"/>
      <c r="L28" s="17" t="e">
        <f t="shared" si="0"/>
        <v>#N/A</v>
      </c>
    </row>
    <row r="29" spans="1:12" ht="18.75" x14ac:dyDescent="0.3">
      <c r="A29" s="62">
        <v>27.8</v>
      </c>
      <c r="B29" s="62" t="s">
        <v>687</v>
      </c>
      <c r="I29" s="30">
        <v>21.59</v>
      </c>
      <c r="J29" s="15">
        <v>175</v>
      </c>
      <c r="K29" s="3"/>
      <c r="L29" s="17" t="e">
        <f t="shared" si="0"/>
        <v>#N/A</v>
      </c>
    </row>
    <row r="30" spans="1:12" ht="18.75" x14ac:dyDescent="0.3">
      <c r="A30" s="62">
        <v>30</v>
      </c>
      <c r="B30" s="62" t="s">
        <v>688</v>
      </c>
      <c r="I30" s="30">
        <v>21.6</v>
      </c>
      <c r="J30" s="15">
        <v>174</v>
      </c>
      <c r="K30" s="3"/>
      <c r="L30" s="17" t="e">
        <f t="shared" si="0"/>
        <v>#N/A</v>
      </c>
    </row>
    <row r="31" spans="1:12" ht="18.75" x14ac:dyDescent="0.3">
      <c r="A31" s="62">
        <v>24.25</v>
      </c>
      <c r="B31" s="62" t="s">
        <v>689</v>
      </c>
      <c r="I31" s="30">
        <v>21.61</v>
      </c>
      <c r="J31" s="15">
        <v>173</v>
      </c>
      <c r="K31" s="3"/>
      <c r="L31" s="17" t="e">
        <f t="shared" si="0"/>
        <v>#N/A</v>
      </c>
    </row>
    <row r="32" spans="1:12" ht="18.75" x14ac:dyDescent="0.3">
      <c r="A32" s="62">
        <v>23.5</v>
      </c>
      <c r="B32" s="62" t="s">
        <v>690</v>
      </c>
      <c r="I32" s="30">
        <v>21.63</v>
      </c>
      <c r="J32" s="15">
        <v>172</v>
      </c>
      <c r="K32" s="3"/>
      <c r="L32" s="17" t="e">
        <f t="shared" si="0"/>
        <v>#N/A</v>
      </c>
    </row>
    <row r="33" spans="1:12" ht="18.75" x14ac:dyDescent="0.3">
      <c r="A33" s="62">
        <v>22.04</v>
      </c>
      <c r="B33" s="62" t="s">
        <v>691</v>
      </c>
      <c r="I33" s="30">
        <v>21.65</v>
      </c>
      <c r="J33" s="15">
        <v>171</v>
      </c>
      <c r="K33" s="3"/>
      <c r="L33" s="17" t="e">
        <f t="shared" si="0"/>
        <v>#N/A</v>
      </c>
    </row>
    <row r="34" spans="1:12" ht="18.75" x14ac:dyDescent="0.3">
      <c r="I34" s="30">
        <v>21.67</v>
      </c>
      <c r="J34" s="15">
        <v>170</v>
      </c>
      <c r="K34" s="3"/>
      <c r="L34" s="17" t="e">
        <f t="shared" si="0"/>
        <v>#N/A</v>
      </c>
    </row>
    <row r="35" spans="1:12" ht="18.75" x14ac:dyDescent="0.3">
      <c r="I35" s="30">
        <v>21.69</v>
      </c>
      <c r="J35" s="15">
        <v>169</v>
      </c>
      <c r="K35" s="3"/>
      <c r="L35" s="17" t="e">
        <f t="shared" si="0"/>
        <v>#N/A</v>
      </c>
    </row>
    <row r="36" spans="1:12" ht="18.75" x14ac:dyDescent="0.3">
      <c r="I36" s="30">
        <v>21.71</v>
      </c>
      <c r="J36" s="15">
        <v>168</v>
      </c>
      <c r="K36" s="3"/>
      <c r="L36" s="17" t="e">
        <f t="shared" si="0"/>
        <v>#N/A</v>
      </c>
    </row>
    <row r="37" spans="1:12" ht="18.75" x14ac:dyDescent="0.3">
      <c r="I37" s="30">
        <v>21.74</v>
      </c>
      <c r="J37" s="15">
        <v>167</v>
      </c>
      <c r="K37" s="3"/>
      <c r="L37" s="17" t="e">
        <f t="shared" si="0"/>
        <v>#N/A</v>
      </c>
    </row>
    <row r="38" spans="1:12" ht="18.75" x14ac:dyDescent="0.3">
      <c r="I38" s="30">
        <v>21.76</v>
      </c>
      <c r="J38" s="15">
        <v>166</v>
      </c>
      <c r="K38" s="3"/>
      <c r="L38" s="17" t="e">
        <f t="shared" si="0"/>
        <v>#N/A</v>
      </c>
    </row>
    <row r="39" spans="1:12" ht="18.75" x14ac:dyDescent="0.3">
      <c r="I39" s="30">
        <v>21.79</v>
      </c>
      <c r="J39" s="15">
        <v>165</v>
      </c>
      <c r="K39" s="3"/>
      <c r="L39" s="17" t="e">
        <f t="shared" si="0"/>
        <v>#N/A</v>
      </c>
    </row>
    <row r="40" spans="1:12" ht="18.75" x14ac:dyDescent="0.3">
      <c r="I40" s="30">
        <v>21.82</v>
      </c>
      <c r="J40" s="15">
        <v>164</v>
      </c>
      <c r="K40" s="3"/>
      <c r="L40" s="17" t="e">
        <f t="shared" si="0"/>
        <v>#N/A</v>
      </c>
    </row>
    <row r="41" spans="1:12" ht="18.75" x14ac:dyDescent="0.3">
      <c r="I41" s="30">
        <v>21.85</v>
      </c>
      <c r="J41" s="15">
        <v>163</v>
      </c>
      <c r="K41" s="3"/>
      <c r="L41" s="17" t="e">
        <f t="shared" si="0"/>
        <v>#N/A</v>
      </c>
    </row>
    <row r="42" spans="1:12" ht="18.75" x14ac:dyDescent="0.3">
      <c r="I42" s="30">
        <v>21.89</v>
      </c>
      <c r="J42" s="15">
        <v>162</v>
      </c>
      <c r="K42" s="3"/>
      <c r="L42" s="17" t="e">
        <f t="shared" si="0"/>
        <v>#N/A</v>
      </c>
    </row>
    <row r="43" spans="1:12" ht="18.75" x14ac:dyDescent="0.3">
      <c r="I43" s="30">
        <v>21.92</v>
      </c>
      <c r="J43" s="15">
        <v>161</v>
      </c>
      <c r="K43" s="3"/>
      <c r="L43" s="17" t="e">
        <f t="shared" si="0"/>
        <v>#N/A</v>
      </c>
    </row>
    <row r="44" spans="1:12" ht="18.75" x14ac:dyDescent="0.3">
      <c r="I44" s="30">
        <v>21.96</v>
      </c>
      <c r="J44" s="15">
        <v>160</v>
      </c>
      <c r="K44" s="3"/>
      <c r="L44" s="17" t="e">
        <f t="shared" si="0"/>
        <v>#N/A</v>
      </c>
    </row>
    <row r="45" spans="1:12" ht="18.75" x14ac:dyDescent="0.3">
      <c r="I45" s="30">
        <v>22</v>
      </c>
      <c r="J45" s="15">
        <v>159</v>
      </c>
      <c r="K45" s="3"/>
      <c r="L45" s="17" t="e">
        <f t="shared" si="0"/>
        <v>#N/A</v>
      </c>
    </row>
    <row r="46" spans="1:12" ht="18.75" x14ac:dyDescent="0.3">
      <c r="I46" s="30">
        <v>22.04</v>
      </c>
      <c r="J46" s="15">
        <v>158</v>
      </c>
      <c r="K46" s="3"/>
      <c r="L46" s="17" t="e">
        <f t="shared" si="0"/>
        <v>#N/A</v>
      </c>
    </row>
    <row r="47" spans="1:12" ht="18.75" x14ac:dyDescent="0.3">
      <c r="I47" s="30">
        <v>22.08</v>
      </c>
      <c r="J47" s="15">
        <v>157</v>
      </c>
      <c r="K47" s="3"/>
      <c r="L47" s="17" t="e">
        <f t="shared" si="0"/>
        <v>#N/A</v>
      </c>
    </row>
    <row r="48" spans="1:12" ht="18.75" x14ac:dyDescent="0.3">
      <c r="I48" s="30">
        <v>22.13</v>
      </c>
      <c r="J48" s="15">
        <v>156</v>
      </c>
      <c r="K48" s="3"/>
      <c r="L48" s="17" t="e">
        <f t="shared" si="0"/>
        <v>#N/A</v>
      </c>
    </row>
    <row r="49" spans="9:12" ht="18.75" x14ac:dyDescent="0.3">
      <c r="I49" s="30">
        <v>22.17</v>
      </c>
      <c r="J49" s="15">
        <v>155</v>
      </c>
      <c r="K49" s="3"/>
      <c r="L49" s="17" t="e">
        <f t="shared" si="0"/>
        <v>#N/A</v>
      </c>
    </row>
    <row r="50" spans="9:12" ht="18.75" x14ac:dyDescent="0.3">
      <c r="I50" s="30">
        <v>22.22</v>
      </c>
      <c r="J50" s="15">
        <v>154</v>
      </c>
      <c r="K50" s="3"/>
      <c r="L50" s="17" t="e">
        <f t="shared" si="0"/>
        <v>#N/A</v>
      </c>
    </row>
    <row r="51" spans="9:12" ht="18.75" x14ac:dyDescent="0.3">
      <c r="I51" s="30">
        <v>22.27</v>
      </c>
      <c r="J51" s="15">
        <v>153</v>
      </c>
      <c r="K51" s="3"/>
      <c r="L51" s="17" t="e">
        <f t="shared" si="0"/>
        <v>#N/A</v>
      </c>
    </row>
    <row r="52" spans="9:12" ht="18.75" x14ac:dyDescent="0.3">
      <c r="I52" s="30">
        <v>22.32</v>
      </c>
      <c r="J52" s="15">
        <v>152</v>
      </c>
      <c r="K52" s="3"/>
      <c r="L52" s="17" t="e">
        <f t="shared" si="0"/>
        <v>#N/A</v>
      </c>
    </row>
    <row r="53" spans="9:12" ht="18.75" x14ac:dyDescent="0.3">
      <c r="I53" s="30">
        <v>22.37</v>
      </c>
      <c r="J53" s="15">
        <v>151</v>
      </c>
      <c r="K53" s="3"/>
      <c r="L53" s="17" t="e">
        <f t="shared" si="0"/>
        <v>#N/A</v>
      </c>
    </row>
    <row r="54" spans="9:12" ht="18.75" x14ac:dyDescent="0.3">
      <c r="I54" s="30">
        <v>22.43</v>
      </c>
      <c r="J54" s="15">
        <v>150</v>
      </c>
      <c r="K54" s="3"/>
      <c r="L54" s="17" t="e">
        <f t="shared" si="0"/>
        <v>#N/A</v>
      </c>
    </row>
    <row r="55" spans="9:12" ht="18.75" x14ac:dyDescent="0.3">
      <c r="I55" s="30">
        <v>22.48</v>
      </c>
      <c r="J55" s="15">
        <v>149</v>
      </c>
      <c r="K55" s="3"/>
      <c r="L55" s="17" t="e">
        <f t="shared" si="0"/>
        <v>#N/A</v>
      </c>
    </row>
    <row r="56" spans="9:12" ht="18.75" x14ac:dyDescent="0.3">
      <c r="I56" s="30">
        <v>22.54</v>
      </c>
      <c r="J56" s="15">
        <v>148</v>
      </c>
      <c r="K56" s="3"/>
      <c r="L56" s="17" t="e">
        <f t="shared" si="0"/>
        <v>#N/A</v>
      </c>
    </row>
    <row r="57" spans="9:12" ht="18.75" x14ac:dyDescent="0.3">
      <c r="I57" s="30">
        <v>22.6</v>
      </c>
      <c r="J57" s="15">
        <v>147</v>
      </c>
      <c r="K57" s="3"/>
      <c r="L57" s="17" t="e">
        <f t="shared" si="0"/>
        <v>#N/A</v>
      </c>
    </row>
    <row r="58" spans="9:12" ht="18.75" x14ac:dyDescent="0.3">
      <c r="I58" s="30">
        <v>22.66</v>
      </c>
      <c r="J58" s="15">
        <v>146</v>
      </c>
      <c r="K58" s="3"/>
      <c r="L58" s="17" t="e">
        <f t="shared" si="0"/>
        <v>#N/A</v>
      </c>
    </row>
    <row r="59" spans="9:12" ht="18.75" x14ac:dyDescent="0.3">
      <c r="I59" s="30">
        <v>22.73</v>
      </c>
      <c r="J59" s="15">
        <v>145</v>
      </c>
      <c r="K59" s="3"/>
      <c r="L59" s="17" t="e">
        <f t="shared" si="0"/>
        <v>#N/A</v>
      </c>
    </row>
    <row r="60" spans="9:12" ht="18.75" x14ac:dyDescent="0.3">
      <c r="I60" s="30">
        <v>22.79</v>
      </c>
      <c r="J60" s="15">
        <v>144</v>
      </c>
      <c r="K60" s="3"/>
      <c r="L60" s="17" t="e">
        <f t="shared" si="0"/>
        <v>#N/A</v>
      </c>
    </row>
    <row r="61" spans="9:12" ht="18.75" x14ac:dyDescent="0.3">
      <c r="I61" s="30">
        <v>22.86</v>
      </c>
      <c r="J61" s="15">
        <v>143</v>
      </c>
      <c r="K61" s="3"/>
      <c r="L61" s="17" t="e">
        <f t="shared" si="0"/>
        <v>#N/A</v>
      </c>
    </row>
    <row r="62" spans="9:12" ht="18.75" x14ac:dyDescent="0.3">
      <c r="I62" s="30">
        <v>22.93</v>
      </c>
      <c r="J62" s="15">
        <v>142</v>
      </c>
      <c r="K62" s="3"/>
      <c r="L62" s="17" t="e">
        <f t="shared" si="0"/>
        <v>#N/A</v>
      </c>
    </row>
    <row r="63" spans="9:12" ht="18.75" x14ac:dyDescent="0.3">
      <c r="I63" s="30">
        <v>23</v>
      </c>
      <c r="J63" s="15">
        <v>141</v>
      </c>
      <c r="K63" s="3"/>
      <c r="L63" s="17" t="e">
        <f t="shared" si="0"/>
        <v>#N/A</v>
      </c>
    </row>
    <row r="64" spans="9:12" ht="18.75" x14ac:dyDescent="0.3">
      <c r="I64" s="30">
        <v>23.07</v>
      </c>
      <c r="J64" s="15">
        <v>140</v>
      </c>
      <c r="K64" s="3"/>
      <c r="L64" s="17" t="e">
        <f t="shared" si="0"/>
        <v>#N/A</v>
      </c>
    </row>
    <row r="65" spans="9:12" ht="18.75" x14ac:dyDescent="0.3">
      <c r="I65" s="30">
        <v>23.15</v>
      </c>
      <c r="J65" s="15">
        <v>139</v>
      </c>
      <c r="K65" s="3"/>
      <c r="L65" s="17" t="e">
        <f t="shared" si="0"/>
        <v>#N/A</v>
      </c>
    </row>
    <row r="66" spans="9:12" ht="18.75" x14ac:dyDescent="0.3">
      <c r="I66" s="30">
        <v>23.22</v>
      </c>
      <c r="J66" s="15">
        <v>138</v>
      </c>
      <c r="K66" s="3"/>
      <c r="L66" s="17" t="e">
        <f t="shared" si="0"/>
        <v>#N/A</v>
      </c>
    </row>
    <row r="67" spans="9:12" ht="18.75" x14ac:dyDescent="0.3">
      <c r="I67" s="30">
        <v>23.3</v>
      </c>
      <c r="J67" s="15">
        <v>137</v>
      </c>
      <c r="K67" s="3"/>
      <c r="L67" s="17" t="e">
        <f t="shared" si="0"/>
        <v>#N/A</v>
      </c>
    </row>
    <row r="68" spans="9:12" ht="18.75" x14ac:dyDescent="0.3">
      <c r="I68" s="30">
        <v>23.38</v>
      </c>
      <c r="J68" s="15">
        <v>136</v>
      </c>
      <c r="K68" s="3"/>
      <c r="L68" s="17" t="e">
        <f t="shared" si="0"/>
        <v>#N/A</v>
      </c>
    </row>
    <row r="69" spans="9:12" ht="18.75" x14ac:dyDescent="0.3">
      <c r="I69" s="30">
        <v>23.46</v>
      </c>
      <c r="J69" s="15">
        <v>135</v>
      </c>
      <c r="K69" s="3"/>
      <c r="L69" s="17" t="e">
        <f t="shared" ref="L69:L132" si="1">RANK(C71,C:C,1)</f>
        <v>#N/A</v>
      </c>
    </row>
    <row r="70" spans="9:12" ht="18.75" x14ac:dyDescent="0.3">
      <c r="I70" s="30">
        <v>23.54</v>
      </c>
      <c r="J70" s="15">
        <v>134</v>
      </c>
      <c r="K70" s="3"/>
      <c r="L70" s="17" t="e">
        <f t="shared" si="1"/>
        <v>#N/A</v>
      </c>
    </row>
    <row r="71" spans="9:12" ht="18.75" x14ac:dyDescent="0.3">
      <c r="I71" s="30">
        <v>23.63</v>
      </c>
      <c r="J71" s="15">
        <v>133</v>
      </c>
      <c r="K71" s="3"/>
      <c r="L71" s="17" t="e">
        <f t="shared" si="1"/>
        <v>#N/A</v>
      </c>
    </row>
    <row r="72" spans="9:12" ht="18.75" x14ac:dyDescent="0.3">
      <c r="I72" s="30">
        <v>23.71</v>
      </c>
      <c r="J72" s="15">
        <v>132</v>
      </c>
      <c r="K72" s="3"/>
      <c r="L72" s="17" t="e">
        <f t="shared" si="1"/>
        <v>#N/A</v>
      </c>
    </row>
    <row r="73" spans="9:12" ht="18.75" x14ac:dyDescent="0.3">
      <c r="I73" s="30">
        <v>23.8</v>
      </c>
      <c r="J73" s="15">
        <v>131</v>
      </c>
      <c r="K73" s="3"/>
      <c r="L73" s="17" t="e">
        <f t="shared" si="1"/>
        <v>#N/A</v>
      </c>
    </row>
    <row r="74" spans="9:12" ht="18.75" x14ac:dyDescent="0.3">
      <c r="I74" s="30">
        <v>23.89</v>
      </c>
      <c r="J74" s="15">
        <v>130</v>
      </c>
      <c r="K74" s="3"/>
      <c r="L74" s="17" t="e">
        <f t="shared" si="1"/>
        <v>#N/A</v>
      </c>
    </row>
    <row r="75" spans="9:12" ht="18.75" x14ac:dyDescent="0.3">
      <c r="I75" s="30">
        <v>23.99</v>
      </c>
      <c r="J75" s="15">
        <v>129</v>
      </c>
      <c r="K75" s="3"/>
      <c r="L75" s="17" t="e">
        <f t="shared" si="1"/>
        <v>#N/A</v>
      </c>
    </row>
    <row r="76" spans="9:12" ht="18.75" x14ac:dyDescent="0.3">
      <c r="I76" s="30">
        <v>24.08</v>
      </c>
      <c r="J76" s="15">
        <v>128</v>
      </c>
      <c r="K76" s="3"/>
      <c r="L76" s="17" t="e">
        <f t="shared" si="1"/>
        <v>#N/A</v>
      </c>
    </row>
    <row r="77" spans="9:12" ht="18.75" x14ac:dyDescent="0.3">
      <c r="I77" s="30">
        <v>24.17</v>
      </c>
      <c r="J77" s="15">
        <v>127</v>
      </c>
      <c r="K77" s="3"/>
      <c r="L77" s="17" t="e">
        <f t="shared" si="1"/>
        <v>#N/A</v>
      </c>
    </row>
    <row r="78" spans="9:12" ht="18.75" x14ac:dyDescent="0.3">
      <c r="I78" s="30">
        <v>24.27</v>
      </c>
      <c r="J78" s="15">
        <v>126</v>
      </c>
      <c r="K78" s="3"/>
      <c r="L78" s="17" t="e">
        <f t="shared" si="1"/>
        <v>#N/A</v>
      </c>
    </row>
    <row r="79" spans="9:12" ht="18.75" x14ac:dyDescent="0.3">
      <c r="I79" s="30">
        <v>24.37</v>
      </c>
      <c r="J79" s="15">
        <v>125</v>
      </c>
      <c r="K79" s="3"/>
      <c r="L79" s="17" t="e">
        <f t="shared" si="1"/>
        <v>#N/A</v>
      </c>
    </row>
    <row r="80" spans="9:12" ht="18.75" x14ac:dyDescent="0.3">
      <c r="I80" s="30">
        <v>24.47</v>
      </c>
      <c r="J80" s="15">
        <v>124</v>
      </c>
      <c r="K80" s="3"/>
      <c r="L80" s="17" t="e">
        <f t="shared" si="1"/>
        <v>#N/A</v>
      </c>
    </row>
    <row r="81" spans="9:12" ht="18.75" x14ac:dyDescent="0.3">
      <c r="I81" s="30">
        <v>24.57</v>
      </c>
      <c r="J81" s="15">
        <v>123</v>
      </c>
      <c r="K81" s="3"/>
      <c r="L81" s="17" t="e">
        <f t="shared" si="1"/>
        <v>#N/A</v>
      </c>
    </row>
    <row r="82" spans="9:12" ht="18.75" x14ac:dyDescent="0.3">
      <c r="I82" s="30">
        <v>24.68</v>
      </c>
      <c r="J82" s="15">
        <v>122</v>
      </c>
      <c r="K82" s="3"/>
      <c r="L82" s="17" t="e">
        <f t="shared" si="1"/>
        <v>#N/A</v>
      </c>
    </row>
    <row r="83" spans="9:12" ht="18.75" x14ac:dyDescent="0.3">
      <c r="I83" s="30">
        <v>24.78</v>
      </c>
      <c r="J83" s="15">
        <v>121</v>
      </c>
      <c r="K83" s="3"/>
      <c r="L83" s="17" t="e">
        <f t="shared" si="1"/>
        <v>#N/A</v>
      </c>
    </row>
    <row r="84" spans="9:12" ht="18.75" x14ac:dyDescent="0.3">
      <c r="I84" s="30">
        <v>24.89</v>
      </c>
      <c r="J84" s="15">
        <v>120</v>
      </c>
      <c r="K84" s="3"/>
      <c r="L84" s="17" t="e">
        <f t="shared" si="1"/>
        <v>#N/A</v>
      </c>
    </row>
    <row r="85" spans="9:12" ht="18.75" x14ac:dyDescent="0.3">
      <c r="I85" s="30">
        <v>25</v>
      </c>
      <c r="J85" s="15">
        <v>119</v>
      </c>
      <c r="K85" s="3"/>
      <c r="L85" s="17" t="e">
        <f t="shared" si="1"/>
        <v>#N/A</v>
      </c>
    </row>
    <row r="86" spans="9:12" ht="18.75" x14ac:dyDescent="0.3">
      <c r="I86" s="30">
        <v>25.11</v>
      </c>
      <c r="J86" s="15">
        <v>118</v>
      </c>
      <c r="K86" s="3"/>
      <c r="L86" s="17" t="e">
        <f t="shared" si="1"/>
        <v>#N/A</v>
      </c>
    </row>
    <row r="87" spans="9:12" ht="18.75" x14ac:dyDescent="0.3">
      <c r="I87" s="30">
        <v>25.22</v>
      </c>
      <c r="J87" s="15">
        <v>117</v>
      </c>
      <c r="K87" s="3"/>
      <c r="L87" s="17" t="e">
        <f t="shared" si="1"/>
        <v>#N/A</v>
      </c>
    </row>
    <row r="88" spans="9:12" ht="18.75" x14ac:dyDescent="0.3">
      <c r="I88" s="30">
        <v>25.34</v>
      </c>
      <c r="J88" s="15">
        <v>116</v>
      </c>
      <c r="K88" s="3"/>
      <c r="L88" s="17" t="e">
        <f t="shared" si="1"/>
        <v>#N/A</v>
      </c>
    </row>
    <row r="89" spans="9:12" ht="18.75" x14ac:dyDescent="0.3">
      <c r="I89" s="30">
        <v>25.46</v>
      </c>
      <c r="J89" s="15">
        <v>115</v>
      </c>
      <c r="K89" s="3"/>
      <c r="L89" s="17" t="e">
        <f t="shared" si="1"/>
        <v>#N/A</v>
      </c>
    </row>
    <row r="90" spans="9:12" ht="18.75" x14ac:dyDescent="0.3">
      <c r="I90" s="30">
        <v>25.57</v>
      </c>
      <c r="J90" s="15">
        <v>114</v>
      </c>
      <c r="K90" s="3"/>
      <c r="L90" s="17" t="e">
        <f t="shared" si="1"/>
        <v>#N/A</v>
      </c>
    </row>
    <row r="91" spans="9:12" ht="18.75" x14ac:dyDescent="0.3">
      <c r="I91" s="30">
        <v>25.69</v>
      </c>
      <c r="J91" s="15">
        <v>113</v>
      </c>
      <c r="K91" s="3"/>
      <c r="L91" s="17" t="e">
        <f t="shared" si="1"/>
        <v>#N/A</v>
      </c>
    </row>
    <row r="92" spans="9:12" ht="18.75" x14ac:dyDescent="0.3">
      <c r="I92" s="30">
        <v>25.82</v>
      </c>
      <c r="J92" s="15">
        <v>112</v>
      </c>
      <c r="K92" s="3"/>
      <c r="L92" s="17" t="e">
        <f t="shared" si="1"/>
        <v>#N/A</v>
      </c>
    </row>
    <row r="93" spans="9:12" ht="18.75" x14ac:dyDescent="0.3">
      <c r="I93" s="30">
        <v>25.94</v>
      </c>
      <c r="J93" s="15">
        <v>111</v>
      </c>
      <c r="K93" s="3"/>
      <c r="L93" s="17" t="e">
        <f t="shared" si="1"/>
        <v>#N/A</v>
      </c>
    </row>
    <row r="94" spans="9:12" ht="18.75" x14ac:dyDescent="0.3">
      <c r="I94" s="30">
        <v>26.07</v>
      </c>
      <c r="J94" s="15">
        <v>110</v>
      </c>
      <c r="K94" s="3"/>
      <c r="L94" s="17" t="e">
        <f t="shared" si="1"/>
        <v>#N/A</v>
      </c>
    </row>
    <row r="95" spans="9:12" ht="18.75" x14ac:dyDescent="0.3">
      <c r="I95" s="30">
        <v>26.19</v>
      </c>
      <c r="J95" s="15">
        <v>109</v>
      </c>
      <c r="K95" s="3"/>
      <c r="L95" s="17" t="e">
        <f t="shared" si="1"/>
        <v>#N/A</v>
      </c>
    </row>
    <row r="96" spans="9:12" ht="18.75" x14ac:dyDescent="0.3">
      <c r="I96" s="30">
        <v>26.32</v>
      </c>
      <c r="J96" s="15">
        <v>108</v>
      </c>
      <c r="K96" s="3"/>
      <c r="L96" s="17" t="e">
        <f t="shared" si="1"/>
        <v>#N/A</v>
      </c>
    </row>
    <row r="97" spans="9:12" ht="18.75" x14ac:dyDescent="0.3">
      <c r="I97" s="30">
        <v>26.45</v>
      </c>
      <c r="J97" s="15">
        <v>107</v>
      </c>
      <c r="K97" s="3"/>
      <c r="L97" s="17" t="e">
        <f t="shared" si="1"/>
        <v>#N/A</v>
      </c>
    </row>
    <row r="98" spans="9:12" ht="18.75" x14ac:dyDescent="0.3">
      <c r="I98" s="30">
        <v>26.58</v>
      </c>
      <c r="J98" s="15">
        <v>106</v>
      </c>
      <c r="K98" s="3"/>
      <c r="L98" s="17" t="e">
        <f t="shared" si="1"/>
        <v>#N/A</v>
      </c>
    </row>
    <row r="99" spans="9:12" ht="18.75" x14ac:dyDescent="0.3">
      <c r="I99" s="30">
        <v>26.72</v>
      </c>
      <c r="J99" s="15">
        <v>105</v>
      </c>
      <c r="K99" s="3"/>
      <c r="L99" s="17" t="e">
        <f t="shared" si="1"/>
        <v>#N/A</v>
      </c>
    </row>
    <row r="100" spans="9:12" ht="18.75" x14ac:dyDescent="0.3">
      <c r="I100" s="30">
        <v>26.85</v>
      </c>
      <c r="J100" s="15">
        <v>104</v>
      </c>
      <c r="K100" s="3"/>
      <c r="L100" s="17" t="e">
        <f t="shared" si="1"/>
        <v>#N/A</v>
      </c>
    </row>
    <row r="101" spans="9:12" ht="18.75" x14ac:dyDescent="0.3">
      <c r="I101" s="30">
        <v>26.99</v>
      </c>
      <c r="J101" s="15">
        <v>103</v>
      </c>
      <c r="K101" s="3"/>
      <c r="L101" s="17" t="e">
        <f t="shared" si="1"/>
        <v>#N/A</v>
      </c>
    </row>
    <row r="102" spans="9:12" ht="18.75" x14ac:dyDescent="0.3">
      <c r="I102" s="30">
        <v>27.13</v>
      </c>
      <c r="J102" s="15">
        <v>102</v>
      </c>
      <c r="K102" s="3"/>
      <c r="L102" s="17" t="e">
        <f t="shared" si="1"/>
        <v>#N/A</v>
      </c>
    </row>
    <row r="103" spans="9:12" ht="18.75" x14ac:dyDescent="0.3">
      <c r="I103" s="30">
        <v>27.27</v>
      </c>
      <c r="J103" s="15">
        <v>101</v>
      </c>
      <c r="K103" s="3"/>
      <c r="L103" s="17" t="e">
        <f t="shared" si="1"/>
        <v>#N/A</v>
      </c>
    </row>
    <row r="104" spans="9:12" ht="18.75" x14ac:dyDescent="0.3">
      <c r="I104" s="30">
        <v>27.42</v>
      </c>
      <c r="J104" s="15">
        <v>100</v>
      </c>
      <c r="K104" s="3"/>
      <c r="L104" s="17" t="e">
        <f t="shared" si="1"/>
        <v>#N/A</v>
      </c>
    </row>
    <row r="105" spans="9:12" ht="18.75" x14ac:dyDescent="0.3">
      <c r="I105" s="30">
        <v>27.56</v>
      </c>
      <c r="J105" s="15">
        <v>99</v>
      </c>
      <c r="K105" s="3"/>
      <c r="L105" s="17" t="e">
        <f t="shared" si="1"/>
        <v>#N/A</v>
      </c>
    </row>
    <row r="106" spans="9:12" ht="18.75" x14ac:dyDescent="0.3">
      <c r="I106" s="30">
        <v>27.71</v>
      </c>
      <c r="J106" s="15">
        <v>98</v>
      </c>
      <c r="K106" s="3"/>
      <c r="L106" s="17" t="e">
        <f t="shared" si="1"/>
        <v>#N/A</v>
      </c>
    </row>
    <row r="107" spans="9:12" ht="18.75" x14ac:dyDescent="0.3">
      <c r="I107" s="30">
        <v>27.86</v>
      </c>
      <c r="J107" s="15">
        <v>97</v>
      </c>
      <c r="K107" s="3"/>
      <c r="L107" s="17" t="e">
        <f t="shared" si="1"/>
        <v>#N/A</v>
      </c>
    </row>
    <row r="108" spans="9:12" ht="18.75" x14ac:dyDescent="0.3">
      <c r="I108" s="30">
        <v>28.01</v>
      </c>
      <c r="J108" s="15">
        <v>96</v>
      </c>
      <c r="K108" s="3"/>
      <c r="L108" s="17" t="e">
        <f t="shared" si="1"/>
        <v>#N/A</v>
      </c>
    </row>
    <row r="109" spans="9:12" ht="18.75" x14ac:dyDescent="0.3">
      <c r="I109" s="30">
        <v>28.16</v>
      </c>
      <c r="J109" s="15">
        <v>95</v>
      </c>
      <c r="K109" s="3"/>
      <c r="L109" s="17" t="e">
        <f t="shared" si="1"/>
        <v>#N/A</v>
      </c>
    </row>
    <row r="110" spans="9:12" ht="18.75" x14ac:dyDescent="0.3">
      <c r="I110" s="30">
        <v>28.31</v>
      </c>
      <c r="J110" s="15">
        <v>94</v>
      </c>
      <c r="K110" s="3"/>
      <c r="L110" s="17" t="e">
        <f t="shared" si="1"/>
        <v>#N/A</v>
      </c>
    </row>
    <row r="111" spans="9:12" ht="18.75" x14ac:dyDescent="0.3">
      <c r="I111" s="30">
        <v>28.47</v>
      </c>
      <c r="J111" s="15">
        <v>93</v>
      </c>
      <c r="K111" s="3"/>
      <c r="L111" s="17" t="e">
        <f t="shared" si="1"/>
        <v>#N/A</v>
      </c>
    </row>
    <row r="112" spans="9:12" ht="18.75" x14ac:dyDescent="0.3">
      <c r="I112" s="30">
        <v>28.62</v>
      </c>
      <c r="J112" s="15">
        <v>92</v>
      </c>
      <c r="K112" s="3"/>
      <c r="L112" s="17" t="e">
        <f t="shared" si="1"/>
        <v>#N/A</v>
      </c>
    </row>
    <row r="113" spans="9:12" ht="18.75" x14ac:dyDescent="0.3">
      <c r="I113" s="30">
        <v>28.78</v>
      </c>
      <c r="J113" s="15">
        <v>91</v>
      </c>
      <c r="K113" s="3"/>
      <c r="L113" s="17" t="e">
        <f t="shared" si="1"/>
        <v>#N/A</v>
      </c>
    </row>
    <row r="114" spans="9:12" ht="18.75" x14ac:dyDescent="0.3">
      <c r="I114" s="30">
        <v>28.94</v>
      </c>
      <c r="J114" s="15">
        <v>90</v>
      </c>
      <c r="K114" s="3"/>
      <c r="L114" s="17" t="e">
        <f t="shared" si="1"/>
        <v>#N/A</v>
      </c>
    </row>
    <row r="115" spans="9:12" ht="18.75" x14ac:dyDescent="0.3">
      <c r="I115" s="30">
        <v>29.11</v>
      </c>
      <c r="J115" s="15">
        <v>89</v>
      </c>
      <c r="K115" s="3"/>
      <c r="L115" s="17" t="e">
        <f t="shared" si="1"/>
        <v>#N/A</v>
      </c>
    </row>
    <row r="116" spans="9:12" ht="18.75" x14ac:dyDescent="0.3">
      <c r="I116" s="30">
        <v>29.27</v>
      </c>
      <c r="J116" s="15">
        <v>88</v>
      </c>
      <c r="K116" s="3"/>
      <c r="L116" s="17" t="e">
        <f t="shared" si="1"/>
        <v>#N/A</v>
      </c>
    </row>
    <row r="117" spans="9:12" ht="18.75" x14ac:dyDescent="0.3">
      <c r="I117" s="30">
        <v>29.44</v>
      </c>
      <c r="J117" s="15">
        <v>87</v>
      </c>
      <c r="K117" s="3"/>
      <c r="L117" s="17" t="e">
        <f t="shared" si="1"/>
        <v>#N/A</v>
      </c>
    </row>
    <row r="118" spans="9:12" ht="18.75" x14ac:dyDescent="0.3">
      <c r="I118" s="30">
        <v>29.6</v>
      </c>
      <c r="J118" s="15">
        <v>86</v>
      </c>
      <c r="K118" s="3"/>
      <c r="L118" s="17" t="e">
        <f t="shared" si="1"/>
        <v>#N/A</v>
      </c>
    </row>
    <row r="119" spans="9:12" ht="18.75" x14ac:dyDescent="0.3">
      <c r="I119" s="30">
        <v>29.77</v>
      </c>
      <c r="J119" s="15">
        <v>85</v>
      </c>
      <c r="K119" s="3"/>
      <c r="L119" s="17" t="e">
        <f t="shared" si="1"/>
        <v>#N/A</v>
      </c>
    </row>
    <row r="120" spans="9:12" ht="18.75" x14ac:dyDescent="0.3">
      <c r="I120" s="30">
        <v>29.94</v>
      </c>
      <c r="J120" s="15">
        <v>84</v>
      </c>
      <c r="K120" s="3"/>
      <c r="L120" s="17" t="e">
        <f t="shared" si="1"/>
        <v>#N/A</v>
      </c>
    </row>
    <row r="121" spans="9:12" ht="18.75" x14ac:dyDescent="0.3">
      <c r="I121" s="30">
        <v>30.12</v>
      </c>
      <c r="J121" s="15">
        <v>83</v>
      </c>
      <c r="K121" s="3"/>
      <c r="L121" s="17" t="e">
        <f t="shared" si="1"/>
        <v>#N/A</v>
      </c>
    </row>
    <row r="122" spans="9:12" ht="18.75" x14ac:dyDescent="0.3">
      <c r="I122" s="30">
        <v>30.29</v>
      </c>
      <c r="J122" s="15">
        <v>82</v>
      </c>
      <c r="K122" s="3"/>
      <c r="L122" s="17" t="e">
        <f t="shared" si="1"/>
        <v>#N/A</v>
      </c>
    </row>
    <row r="123" spans="9:12" ht="18.75" x14ac:dyDescent="0.3">
      <c r="I123" s="30">
        <v>30.47</v>
      </c>
      <c r="J123" s="15">
        <v>81</v>
      </c>
      <c r="K123" s="3"/>
      <c r="L123" s="17" t="e">
        <f t="shared" si="1"/>
        <v>#N/A</v>
      </c>
    </row>
    <row r="124" spans="9:12" ht="18.75" x14ac:dyDescent="0.3">
      <c r="I124" s="30">
        <v>30.65</v>
      </c>
      <c r="J124" s="15">
        <v>80</v>
      </c>
      <c r="K124" s="3"/>
      <c r="L124" s="17" t="e">
        <f t="shared" si="1"/>
        <v>#N/A</v>
      </c>
    </row>
    <row r="125" spans="9:12" ht="18.75" x14ac:dyDescent="0.3">
      <c r="I125" s="30">
        <v>30.83</v>
      </c>
      <c r="J125" s="15">
        <v>79</v>
      </c>
      <c r="K125" s="3"/>
      <c r="L125" s="17" t="e">
        <f t="shared" si="1"/>
        <v>#N/A</v>
      </c>
    </row>
    <row r="126" spans="9:12" ht="18.75" x14ac:dyDescent="0.3">
      <c r="I126" s="30">
        <v>31.01</v>
      </c>
      <c r="J126" s="15">
        <v>78</v>
      </c>
      <c r="K126" s="3"/>
      <c r="L126" s="17" t="e">
        <f t="shared" si="1"/>
        <v>#N/A</v>
      </c>
    </row>
    <row r="127" spans="9:12" ht="18.75" x14ac:dyDescent="0.3">
      <c r="I127" s="30">
        <v>31.19</v>
      </c>
      <c r="J127" s="15">
        <v>77</v>
      </c>
      <c r="K127" s="3"/>
      <c r="L127" s="17" t="e">
        <f t="shared" si="1"/>
        <v>#N/A</v>
      </c>
    </row>
    <row r="128" spans="9:12" ht="18.75" x14ac:dyDescent="0.3">
      <c r="I128" s="30">
        <v>31.38</v>
      </c>
      <c r="J128" s="15">
        <v>76</v>
      </c>
      <c r="K128" s="3"/>
      <c r="L128" s="17" t="e">
        <f t="shared" si="1"/>
        <v>#N/A</v>
      </c>
    </row>
    <row r="129" spans="9:12" ht="18.75" x14ac:dyDescent="0.3">
      <c r="I129" s="30">
        <v>31.56</v>
      </c>
      <c r="J129" s="15">
        <v>75</v>
      </c>
      <c r="K129" s="3"/>
      <c r="L129" s="17" t="e">
        <f t="shared" si="1"/>
        <v>#N/A</v>
      </c>
    </row>
    <row r="130" spans="9:12" ht="18.75" x14ac:dyDescent="0.3">
      <c r="I130" s="30">
        <v>31.75</v>
      </c>
      <c r="J130" s="15">
        <v>74</v>
      </c>
      <c r="K130" s="3"/>
      <c r="L130" s="17" t="e">
        <f t="shared" si="1"/>
        <v>#N/A</v>
      </c>
    </row>
    <row r="131" spans="9:12" ht="18.75" x14ac:dyDescent="0.3">
      <c r="I131" s="30">
        <v>31.94</v>
      </c>
      <c r="J131" s="15">
        <v>73</v>
      </c>
      <c r="K131" s="3"/>
      <c r="L131" s="17" t="e">
        <f t="shared" si="1"/>
        <v>#N/A</v>
      </c>
    </row>
    <row r="132" spans="9:12" ht="18.75" x14ac:dyDescent="0.3">
      <c r="I132" s="30">
        <v>32.14</v>
      </c>
      <c r="J132" s="15">
        <v>72</v>
      </c>
      <c r="K132" s="3"/>
      <c r="L132" s="17" t="e">
        <f t="shared" si="1"/>
        <v>#N/A</v>
      </c>
    </row>
    <row r="133" spans="9:12" ht="18.75" x14ac:dyDescent="0.3">
      <c r="I133" s="30">
        <v>32.33</v>
      </c>
      <c r="J133" s="15">
        <v>71</v>
      </c>
      <c r="K133" s="3"/>
      <c r="L133" s="17" t="e">
        <f t="shared" ref="L133:L196" si="2">RANK(C135,C:C,1)</f>
        <v>#N/A</v>
      </c>
    </row>
    <row r="134" spans="9:12" ht="18.75" x14ac:dyDescent="0.3">
      <c r="I134" s="30">
        <v>32.53</v>
      </c>
      <c r="J134" s="15">
        <v>70</v>
      </c>
      <c r="K134" s="3"/>
      <c r="L134" s="17" t="e">
        <f t="shared" si="2"/>
        <v>#N/A</v>
      </c>
    </row>
    <row r="135" spans="9:12" ht="18.75" x14ac:dyDescent="0.3">
      <c r="I135" s="30">
        <v>32.72</v>
      </c>
      <c r="J135" s="15">
        <v>69</v>
      </c>
      <c r="K135" s="3"/>
      <c r="L135" s="17" t="e">
        <f t="shared" si="2"/>
        <v>#N/A</v>
      </c>
    </row>
    <row r="136" spans="9:12" ht="18.75" x14ac:dyDescent="0.3">
      <c r="I136" s="30">
        <v>32.92</v>
      </c>
      <c r="J136" s="15">
        <v>68</v>
      </c>
      <c r="K136" s="3"/>
      <c r="L136" s="17" t="e">
        <f t="shared" si="2"/>
        <v>#N/A</v>
      </c>
    </row>
    <row r="137" spans="9:12" ht="18.75" x14ac:dyDescent="0.3">
      <c r="I137" s="30">
        <v>33.119999999999997</v>
      </c>
      <c r="J137" s="15">
        <v>67</v>
      </c>
      <c r="K137" s="3"/>
      <c r="L137" s="17" t="e">
        <f t="shared" si="2"/>
        <v>#N/A</v>
      </c>
    </row>
    <row r="138" spans="9:12" ht="18.75" x14ac:dyDescent="0.3">
      <c r="I138" s="30">
        <v>33.33</v>
      </c>
      <c r="J138" s="15">
        <v>66</v>
      </c>
      <c r="K138" s="3"/>
      <c r="L138" s="17" t="e">
        <f t="shared" si="2"/>
        <v>#N/A</v>
      </c>
    </row>
    <row r="139" spans="9:12" ht="18.75" x14ac:dyDescent="0.3">
      <c r="I139" s="30">
        <v>33.53</v>
      </c>
      <c r="J139" s="15">
        <v>65</v>
      </c>
      <c r="K139" s="3"/>
      <c r="L139" s="17" t="e">
        <f t="shared" si="2"/>
        <v>#N/A</v>
      </c>
    </row>
    <row r="140" spans="9:12" ht="18.75" x14ac:dyDescent="0.3">
      <c r="I140" s="30">
        <v>33.74</v>
      </c>
      <c r="J140" s="15">
        <v>64</v>
      </c>
      <c r="K140" s="3"/>
      <c r="L140" s="17" t="e">
        <f t="shared" si="2"/>
        <v>#N/A</v>
      </c>
    </row>
    <row r="141" spans="9:12" ht="18.75" x14ac:dyDescent="0.3">
      <c r="I141" s="30">
        <v>33.950000000000003</v>
      </c>
      <c r="J141" s="15">
        <v>63</v>
      </c>
      <c r="K141" s="3"/>
      <c r="L141" s="17" t="e">
        <f t="shared" si="2"/>
        <v>#N/A</v>
      </c>
    </row>
    <row r="142" spans="9:12" ht="18.75" x14ac:dyDescent="0.3">
      <c r="I142" s="30">
        <v>34.159999999999997</v>
      </c>
      <c r="J142" s="15">
        <v>62</v>
      </c>
      <c r="K142" s="3"/>
      <c r="L142" s="17" t="e">
        <f t="shared" si="2"/>
        <v>#N/A</v>
      </c>
    </row>
    <row r="143" spans="9:12" ht="18.75" x14ac:dyDescent="0.3">
      <c r="I143" s="30">
        <v>34.369999999999997</v>
      </c>
      <c r="J143" s="15">
        <v>61</v>
      </c>
      <c r="K143" s="3"/>
      <c r="L143" s="17" t="e">
        <f t="shared" si="2"/>
        <v>#N/A</v>
      </c>
    </row>
    <row r="144" spans="9:12" ht="18.75" x14ac:dyDescent="0.3">
      <c r="I144" s="30">
        <v>34.58</v>
      </c>
      <c r="J144" s="15">
        <v>60</v>
      </c>
      <c r="K144" s="3"/>
      <c r="L144" s="17" t="e">
        <f t="shared" si="2"/>
        <v>#N/A</v>
      </c>
    </row>
    <row r="145" spans="9:12" ht="18.75" x14ac:dyDescent="0.3">
      <c r="I145" s="30">
        <v>34.799999999999997</v>
      </c>
      <c r="J145" s="15">
        <v>59</v>
      </c>
      <c r="K145" s="3"/>
      <c r="L145" s="17" t="e">
        <f t="shared" si="2"/>
        <v>#N/A</v>
      </c>
    </row>
    <row r="146" spans="9:12" ht="18.75" x14ac:dyDescent="0.3">
      <c r="I146" s="30">
        <v>35.01</v>
      </c>
      <c r="J146" s="15">
        <v>58</v>
      </c>
      <c r="K146" s="3"/>
      <c r="L146" s="17" t="e">
        <f t="shared" si="2"/>
        <v>#N/A</v>
      </c>
    </row>
    <row r="147" spans="9:12" ht="18.75" x14ac:dyDescent="0.3">
      <c r="I147" s="30">
        <v>35.229999999999997</v>
      </c>
      <c r="J147" s="15">
        <v>57</v>
      </c>
      <c r="K147" s="3"/>
      <c r="L147" s="17" t="e">
        <f t="shared" si="2"/>
        <v>#N/A</v>
      </c>
    </row>
    <row r="148" spans="9:12" ht="18.75" x14ac:dyDescent="0.3">
      <c r="I148" s="30">
        <v>35.450000000000003</v>
      </c>
      <c r="J148" s="15">
        <v>56</v>
      </c>
      <c r="K148" s="3"/>
      <c r="L148" s="17" t="e">
        <f t="shared" si="2"/>
        <v>#N/A</v>
      </c>
    </row>
    <row r="149" spans="9:12" ht="18.75" x14ac:dyDescent="0.3">
      <c r="I149" s="30">
        <v>35.68</v>
      </c>
      <c r="J149" s="15">
        <v>55</v>
      </c>
      <c r="K149" s="3"/>
      <c r="L149" s="17" t="e">
        <f t="shared" si="2"/>
        <v>#N/A</v>
      </c>
    </row>
    <row r="150" spans="9:12" ht="18.75" x14ac:dyDescent="0.3">
      <c r="I150" s="30">
        <v>35.93</v>
      </c>
      <c r="J150" s="15">
        <v>54</v>
      </c>
      <c r="K150" s="3"/>
      <c r="L150" s="17" t="e">
        <f t="shared" si="2"/>
        <v>#N/A</v>
      </c>
    </row>
    <row r="151" spans="9:12" ht="18.75" x14ac:dyDescent="0.3">
      <c r="I151" s="30">
        <v>36.130000000000003</v>
      </c>
      <c r="J151" s="15">
        <v>53</v>
      </c>
      <c r="K151" s="3"/>
      <c r="L151" s="17" t="e">
        <f t="shared" si="2"/>
        <v>#N/A</v>
      </c>
    </row>
    <row r="152" spans="9:12" ht="18.75" x14ac:dyDescent="0.3">
      <c r="I152" s="30">
        <v>36.35</v>
      </c>
      <c r="J152" s="15">
        <v>52</v>
      </c>
      <c r="K152" s="3"/>
      <c r="L152" s="17" t="e">
        <f t="shared" si="2"/>
        <v>#N/A</v>
      </c>
    </row>
    <row r="153" spans="9:12" ht="18.75" x14ac:dyDescent="0.3">
      <c r="I153" s="30">
        <v>36.58</v>
      </c>
      <c r="J153" s="15">
        <v>51</v>
      </c>
      <c r="K153" s="3"/>
      <c r="L153" s="17" t="e">
        <f t="shared" si="2"/>
        <v>#N/A</v>
      </c>
    </row>
    <row r="154" spans="9:12" ht="18.75" x14ac:dyDescent="0.3">
      <c r="I154" s="30">
        <v>36.82</v>
      </c>
      <c r="J154" s="15">
        <v>50</v>
      </c>
      <c r="K154" s="3"/>
      <c r="L154" s="17" t="e">
        <f t="shared" si="2"/>
        <v>#N/A</v>
      </c>
    </row>
    <row r="155" spans="9:12" ht="18.75" x14ac:dyDescent="0.3">
      <c r="I155" s="30">
        <v>37.049999999999997</v>
      </c>
      <c r="J155" s="15">
        <v>49</v>
      </c>
      <c r="K155" s="3"/>
      <c r="L155" s="17" t="e">
        <f t="shared" si="2"/>
        <v>#N/A</v>
      </c>
    </row>
    <row r="156" spans="9:12" ht="18.75" x14ac:dyDescent="0.3">
      <c r="I156" s="30">
        <v>37.28</v>
      </c>
      <c r="J156" s="15">
        <v>48</v>
      </c>
      <c r="K156" s="3"/>
      <c r="L156" s="17" t="e">
        <f t="shared" si="2"/>
        <v>#N/A</v>
      </c>
    </row>
    <row r="157" spans="9:12" ht="18.75" x14ac:dyDescent="0.3">
      <c r="I157" s="30">
        <v>37.520000000000003</v>
      </c>
      <c r="J157" s="15">
        <v>47</v>
      </c>
      <c r="K157" s="3"/>
      <c r="L157" s="17" t="e">
        <f t="shared" si="2"/>
        <v>#N/A</v>
      </c>
    </row>
    <row r="158" spans="9:12" ht="18.75" x14ac:dyDescent="0.3">
      <c r="I158" s="30">
        <v>37.76</v>
      </c>
      <c r="J158" s="15">
        <v>46</v>
      </c>
      <c r="K158" s="3"/>
      <c r="L158" s="17" t="e">
        <f t="shared" si="2"/>
        <v>#N/A</v>
      </c>
    </row>
    <row r="159" spans="9:12" ht="18.75" x14ac:dyDescent="0.3">
      <c r="I159" s="30">
        <v>38</v>
      </c>
      <c r="J159" s="15">
        <v>45</v>
      </c>
      <c r="K159" s="3"/>
      <c r="L159" s="17" t="e">
        <f t="shared" si="2"/>
        <v>#N/A</v>
      </c>
    </row>
    <row r="160" spans="9:12" ht="18.75" x14ac:dyDescent="0.3">
      <c r="I160" s="30">
        <v>38.24</v>
      </c>
      <c r="J160" s="15">
        <v>44</v>
      </c>
      <c r="K160" s="3"/>
      <c r="L160" s="17" t="e">
        <f t="shared" si="2"/>
        <v>#N/A</v>
      </c>
    </row>
    <row r="161" spans="9:12" ht="18.75" x14ac:dyDescent="0.3">
      <c r="I161" s="30">
        <v>38.479999999999997</v>
      </c>
      <c r="J161" s="15">
        <v>43</v>
      </c>
      <c r="K161" s="3"/>
      <c r="L161" s="17" t="e">
        <f t="shared" si="2"/>
        <v>#N/A</v>
      </c>
    </row>
    <row r="162" spans="9:12" ht="18.75" x14ac:dyDescent="0.3">
      <c r="I162" s="30">
        <v>38.729999999999997</v>
      </c>
      <c r="J162" s="15">
        <v>42</v>
      </c>
      <c r="K162" s="3"/>
      <c r="L162" s="17" t="e">
        <f t="shared" si="2"/>
        <v>#N/A</v>
      </c>
    </row>
    <row r="163" spans="9:12" ht="18.75" x14ac:dyDescent="0.3">
      <c r="I163" s="30">
        <v>38.979999999999997</v>
      </c>
      <c r="J163" s="15">
        <v>41</v>
      </c>
      <c r="K163" s="3"/>
      <c r="L163" s="17" t="e">
        <f t="shared" si="2"/>
        <v>#N/A</v>
      </c>
    </row>
    <row r="164" spans="9:12" ht="18.75" x14ac:dyDescent="0.3">
      <c r="I164" s="30">
        <v>39.22</v>
      </c>
      <c r="J164" s="15">
        <v>40</v>
      </c>
      <c r="K164" s="3"/>
      <c r="L164" s="17" t="e">
        <f t="shared" si="2"/>
        <v>#N/A</v>
      </c>
    </row>
    <row r="165" spans="9:12" ht="18.75" x14ac:dyDescent="0.3">
      <c r="I165" s="30">
        <v>39.47</v>
      </c>
      <c r="J165" s="15">
        <v>39</v>
      </c>
      <c r="K165" s="3"/>
      <c r="L165" s="17" t="e">
        <f t="shared" si="2"/>
        <v>#N/A</v>
      </c>
    </row>
    <row r="166" spans="9:12" ht="18.75" x14ac:dyDescent="0.3">
      <c r="I166" s="30">
        <v>39.729999999999997</v>
      </c>
      <c r="J166" s="15">
        <v>38</v>
      </c>
      <c r="K166" s="3"/>
      <c r="L166" s="17" t="e">
        <f t="shared" si="2"/>
        <v>#N/A</v>
      </c>
    </row>
    <row r="167" spans="9:12" ht="18.75" x14ac:dyDescent="0.3">
      <c r="I167" s="30">
        <v>39.979999999999997</v>
      </c>
      <c r="J167" s="15">
        <v>37</v>
      </c>
      <c r="K167" s="3"/>
      <c r="L167" s="17" t="e">
        <f t="shared" si="2"/>
        <v>#N/A</v>
      </c>
    </row>
    <row r="168" spans="9:12" ht="18.75" x14ac:dyDescent="0.3">
      <c r="I168" s="30">
        <v>40.24</v>
      </c>
      <c r="J168" s="15">
        <v>36</v>
      </c>
      <c r="K168" s="3"/>
      <c r="L168" s="17" t="e">
        <f t="shared" si="2"/>
        <v>#N/A</v>
      </c>
    </row>
    <row r="169" spans="9:12" ht="18.75" x14ac:dyDescent="0.3">
      <c r="I169" s="30">
        <v>40.49</v>
      </c>
      <c r="J169" s="15">
        <v>35</v>
      </c>
      <c r="K169" s="3"/>
      <c r="L169" s="17" t="e">
        <f t="shared" si="2"/>
        <v>#N/A</v>
      </c>
    </row>
    <row r="170" spans="9:12" ht="18.75" x14ac:dyDescent="0.3">
      <c r="I170" s="30">
        <v>40.75</v>
      </c>
      <c r="J170" s="15">
        <v>34</v>
      </c>
      <c r="K170" s="3"/>
      <c r="L170" s="17" t="e">
        <f t="shared" si="2"/>
        <v>#N/A</v>
      </c>
    </row>
    <row r="171" spans="9:12" ht="18.75" x14ac:dyDescent="0.3">
      <c r="I171" s="30">
        <v>41.02</v>
      </c>
      <c r="J171" s="15">
        <v>33</v>
      </c>
      <c r="K171" s="3"/>
      <c r="L171" s="17" t="e">
        <f t="shared" si="2"/>
        <v>#N/A</v>
      </c>
    </row>
    <row r="172" spans="9:12" ht="18.75" x14ac:dyDescent="0.3">
      <c r="I172" s="30">
        <v>41.05</v>
      </c>
      <c r="J172" s="15">
        <v>32</v>
      </c>
      <c r="K172" s="3"/>
      <c r="L172" s="17" t="e">
        <f t="shared" si="2"/>
        <v>#N/A</v>
      </c>
    </row>
    <row r="173" spans="9:12" ht="18.75" x14ac:dyDescent="0.3">
      <c r="I173" s="30">
        <v>41.54</v>
      </c>
      <c r="J173" s="15">
        <v>31</v>
      </c>
      <c r="K173" s="3"/>
      <c r="L173" s="17" t="e">
        <f t="shared" si="2"/>
        <v>#N/A</v>
      </c>
    </row>
    <row r="174" spans="9:12" ht="18.75" x14ac:dyDescent="0.3">
      <c r="I174" s="30">
        <v>41.81</v>
      </c>
      <c r="J174" s="15">
        <v>30</v>
      </c>
      <c r="K174" s="3"/>
      <c r="L174" s="17" t="e">
        <f t="shared" si="2"/>
        <v>#N/A</v>
      </c>
    </row>
    <row r="175" spans="9:12" ht="18.75" x14ac:dyDescent="0.3">
      <c r="I175" s="30">
        <v>42.08</v>
      </c>
      <c r="J175" s="15">
        <v>29</v>
      </c>
      <c r="K175" s="3"/>
      <c r="L175" s="17" t="e">
        <f t="shared" si="2"/>
        <v>#N/A</v>
      </c>
    </row>
    <row r="176" spans="9:12" ht="18.75" x14ac:dyDescent="0.3">
      <c r="I176" s="30">
        <v>42.35</v>
      </c>
      <c r="J176" s="15">
        <v>28</v>
      </c>
      <c r="K176" s="3"/>
      <c r="L176" s="17" t="e">
        <f t="shared" si="2"/>
        <v>#N/A</v>
      </c>
    </row>
    <row r="177" spans="9:12" ht="18.75" x14ac:dyDescent="0.3">
      <c r="I177" s="30">
        <v>42.62</v>
      </c>
      <c r="J177" s="15">
        <v>27</v>
      </c>
      <c r="K177" s="3"/>
      <c r="L177" s="17" t="e">
        <f t="shared" si="2"/>
        <v>#N/A</v>
      </c>
    </row>
    <row r="178" spans="9:12" ht="18.75" x14ac:dyDescent="0.3">
      <c r="I178" s="30">
        <v>42.89</v>
      </c>
      <c r="J178" s="15">
        <v>26</v>
      </c>
      <c r="K178" s="3"/>
      <c r="L178" s="17" t="e">
        <f t="shared" si="2"/>
        <v>#N/A</v>
      </c>
    </row>
    <row r="179" spans="9:12" ht="18.75" x14ac:dyDescent="0.3">
      <c r="I179" s="30">
        <v>43.17</v>
      </c>
      <c r="J179" s="15">
        <v>25</v>
      </c>
      <c r="K179" s="3"/>
      <c r="L179" s="17" t="e">
        <f t="shared" si="2"/>
        <v>#N/A</v>
      </c>
    </row>
    <row r="180" spans="9:12" ht="18.75" x14ac:dyDescent="0.3">
      <c r="I180" s="30">
        <v>43.45</v>
      </c>
      <c r="J180" s="15">
        <v>24</v>
      </c>
      <c r="K180" s="3"/>
      <c r="L180" s="17" t="e">
        <f t="shared" si="2"/>
        <v>#N/A</v>
      </c>
    </row>
    <row r="181" spans="9:12" ht="18.75" x14ac:dyDescent="0.3">
      <c r="I181" s="30">
        <v>43.72</v>
      </c>
      <c r="J181" s="15">
        <v>23</v>
      </c>
      <c r="K181" s="3"/>
      <c r="L181" s="17" t="e">
        <f t="shared" si="2"/>
        <v>#N/A</v>
      </c>
    </row>
    <row r="182" spans="9:12" ht="18.75" x14ac:dyDescent="0.3">
      <c r="I182" s="30">
        <v>44.01</v>
      </c>
      <c r="J182" s="15">
        <v>22</v>
      </c>
      <c r="K182" s="3"/>
      <c r="L182" s="17" t="e">
        <f t="shared" si="2"/>
        <v>#N/A</v>
      </c>
    </row>
    <row r="183" spans="9:12" ht="18.75" x14ac:dyDescent="0.3">
      <c r="I183" s="30">
        <v>44.29</v>
      </c>
      <c r="J183" s="15">
        <v>21</v>
      </c>
      <c r="K183" s="3"/>
      <c r="L183" s="17" t="e">
        <f t="shared" si="2"/>
        <v>#N/A</v>
      </c>
    </row>
    <row r="184" spans="9:12" ht="18.75" x14ac:dyDescent="0.3">
      <c r="I184" s="30">
        <v>44.57</v>
      </c>
      <c r="J184" s="15">
        <v>20</v>
      </c>
      <c r="K184" s="3"/>
      <c r="L184" s="17" t="e">
        <f t="shared" si="2"/>
        <v>#N/A</v>
      </c>
    </row>
    <row r="185" spans="9:12" ht="18.75" x14ac:dyDescent="0.3">
      <c r="I185" s="30">
        <v>45.01</v>
      </c>
      <c r="J185" s="15">
        <v>19</v>
      </c>
      <c r="K185" s="3"/>
      <c r="L185" s="17" t="e">
        <f t="shared" si="2"/>
        <v>#N/A</v>
      </c>
    </row>
    <row r="186" spans="9:12" ht="18.75" x14ac:dyDescent="0.3">
      <c r="I186" s="30">
        <v>45.45</v>
      </c>
      <c r="J186" s="15">
        <v>18</v>
      </c>
      <c r="K186" s="3"/>
      <c r="L186" s="17" t="e">
        <f t="shared" si="2"/>
        <v>#N/A</v>
      </c>
    </row>
    <row r="187" spans="9:12" ht="18.75" x14ac:dyDescent="0.3">
      <c r="I187" s="30">
        <v>45.89</v>
      </c>
      <c r="J187" s="15">
        <v>17</v>
      </c>
      <c r="K187" s="3"/>
      <c r="L187" s="17" t="e">
        <f t="shared" si="2"/>
        <v>#N/A</v>
      </c>
    </row>
    <row r="188" spans="9:12" ht="18.75" x14ac:dyDescent="0.3">
      <c r="I188" s="30">
        <v>46.33</v>
      </c>
      <c r="J188" s="15">
        <v>16</v>
      </c>
      <c r="K188" s="3"/>
      <c r="L188" s="17" t="e">
        <f t="shared" si="2"/>
        <v>#N/A</v>
      </c>
    </row>
    <row r="189" spans="9:12" ht="18.75" x14ac:dyDescent="0.3">
      <c r="I189" s="30">
        <v>46.77</v>
      </c>
      <c r="J189" s="15">
        <v>15</v>
      </c>
      <c r="K189" s="3"/>
      <c r="L189" s="17" t="e">
        <f t="shared" si="2"/>
        <v>#N/A</v>
      </c>
    </row>
    <row r="190" spans="9:12" ht="18.75" x14ac:dyDescent="0.3">
      <c r="I190" s="30">
        <v>47.21</v>
      </c>
      <c r="J190" s="15">
        <v>14</v>
      </c>
      <c r="K190" s="3"/>
      <c r="L190" s="17" t="e">
        <f t="shared" si="2"/>
        <v>#N/A</v>
      </c>
    </row>
    <row r="191" spans="9:12" ht="18.75" x14ac:dyDescent="0.3">
      <c r="I191" s="30">
        <v>47.65</v>
      </c>
      <c r="J191" s="15">
        <v>13</v>
      </c>
      <c r="K191" s="3"/>
      <c r="L191" s="17" t="e">
        <f t="shared" si="2"/>
        <v>#N/A</v>
      </c>
    </row>
    <row r="192" spans="9:12" ht="18.75" x14ac:dyDescent="0.3">
      <c r="I192" s="30">
        <v>48.09</v>
      </c>
      <c r="J192" s="15">
        <v>12</v>
      </c>
      <c r="K192" s="3"/>
      <c r="L192" s="17" t="e">
        <f t="shared" si="2"/>
        <v>#N/A</v>
      </c>
    </row>
    <row r="193" spans="9:12" ht="18.75" x14ac:dyDescent="0.3">
      <c r="I193" s="30">
        <v>48.53</v>
      </c>
      <c r="J193" s="15">
        <v>11</v>
      </c>
      <c r="K193" s="3"/>
      <c r="L193" s="17" t="e">
        <f t="shared" si="2"/>
        <v>#N/A</v>
      </c>
    </row>
    <row r="194" spans="9:12" ht="18.75" x14ac:dyDescent="0.3">
      <c r="I194" s="30">
        <v>48.97</v>
      </c>
      <c r="J194" s="15">
        <v>10</v>
      </c>
      <c r="K194" s="3"/>
      <c r="L194" s="17" t="e">
        <f t="shared" si="2"/>
        <v>#N/A</v>
      </c>
    </row>
    <row r="195" spans="9:12" ht="18.75" x14ac:dyDescent="0.3">
      <c r="I195" s="30">
        <v>49.41</v>
      </c>
      <c r="J195" s="15">
        <v>9</v>
      </c>
      <c r="K195" s="3"/>
      <c r="L195" s="17" t="e">
        <f t="shared" si="2"/>
        <v>#N/A</v>
      </c>
    </row>
    <row r="196" spans="9:12" ht="18.75" x14ac:dyDescent="0.3">
      <c r="I196" s="30">
        <v>49.85</v>
      </c>
      <c r="J196" s="15">
        <v>8</v>
      </c>
      <c r="K196" s="3"/>
      <c r="L196" s="17" t="e">
        <f t="shared" si="2"/>
        <v>#N/A</v>
      </c>
    </row>
    <row r="197" spans="9:12" ht="18.75" x14ac:dyDescent="0.3">
      <c r="I197" s="30">
        <v>50.29</v>
      </c>
      <c r="J197" s="15">
        <v>7</v>
      </c>
      <c r="K197" s="3"/>
      <c r="L197" s="17" t="e">
        <f t="shared" ref="L197:L204" si="3">RANK(C199,C:C,1)</f>
        <v>#N/A</v>
      </c>
    </row>
    <row r="198" spans="9:12" ht="18.75" x14ac:dyDescent="0.3">
      <c r="I198" s="30">
        <v>50.74</v>
      </c>
      <c r="J198" s="15">
        <v>6</v>
      </c>
      <c r="K198" s="3"/>
      <c r="L198" s="17" t="e">
        <f t="shared" si="3"/>
        <v>#N/A</v>
      </c>
    </row>
    <row r="199" spans="9:12" ht="18.75" x14ac:dyDescent="0.3">
      <c r="I199" s="30">
        <v>51.18</v>
      </c>
      <c r="J199" s="15">
        <v>5</v>
      </c>
      <c r="K199" s="3"/>
      <c r="L199" s="17" t="e">
        <f t="shared" si="3"/>
        <v>#N/A</v>
      </c>
    </row>
    <row r="200" spans="9:12" ht="18.75" x14ac:dyDescent="0.3">
      <c r="I200" s="30">
        <v>51.62</v>
      </c>
      <c r="J200" s="15">
        <v>4</v>
      </c>
      <c r="K200" s="3"/>
      <c r="L200" s="17" t="e">
        <f t="shared" si="3"/>
        <v>#N/A</v>
      </c>
    </row>
    <row r="201" spans="9:12" ht="18.75" x14ac:dyDescent="0.3">
      <c r="I201" s="30">
        <v>52.06</v>
      </c>
      <c r="J201" s="15">
        <v>3</v>
      </c>
      <c r="K201" s="3"/>
      <c r="L201" s="17" t="e">
        <f t="shared" si="3"/>
        <v>#N/A</v>
      </c>
    </row>
    <row r="202" spans="9:12" ht="18.75" x14ac:dyDescent="0.3">
      <c r="I202" s="30">
        <v>52.5</v>
      </c>
      <c r="J202" s="15">
        <v>2</v>
      </c>
      <c r="K202" s="3"/>
      <c r="L202" s="17" t="e">
        <f t="shared" si="3"/>
        <v>#N/A</v>
      </c>
    </row>
    <row r="203" spans="9:12" ht="18.75" x14ac:dyDescent="0.3">
      <c r="I203" s="30">
        <v>52.94</v>
      </c>
      <c r="J203" s="15">
        <v>1</v>
      </c>
      <c r="K203" s="3"/>
      <c r="L203" s="17" t="e">
        <f t="shared" si="3"/>
        <v>#N/A</v>
      </c>
    </row>
    <row r="204" spans="9:12" ht="18.75" x14ac:dyDescent="0.3">
      <c r="I204" s="30">
        <v>53.38</v>
      </c>
      <c r="J204" s="15">
        <v>0</v>
      </c>
      <c r="K204" s="3"/>
      <c r="L204" s="17" t="e">
        <f t="shared" si="3"/>
        <v>#N/A</v>
      </c>
    </row>
  </sheetData>
  <sortState ref="C4:D12">
    <sortCondition ref="C4"/>
  </sortState>
  <mergeCells count="7">
    <mergeCell ref="A24:B24"/>
    <mergeCell ref="I1:J1"/>
    <mergeCell ref="L1:L3"/>
    <mergeCell ref="I2:I3"/>
    <mergeCell ref="J2:J3"/>
    <mergeCell ref="C2:D2"/>
    <mergeCell ref="C3:D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4"/>
  <sheetViews>
    <sheetView workbookViewId="0">
      <selection activeCell="G16" sqref="G16"/>
    </sheetView>
  </sheetViews>
  <sheetFormatPr defaultRowHeight="15" x14ac:dyDescent="0.25"/>
  <cols>
    <col min="1" max="1" width="7.5703125" customWidth="1"/>
    <col min="2" max="2" width="25.7109375" customWidth="1"/>
  </cols>
  <sheetData>
    <row r="1" spans="1:9" x14ac:dyDescent="0.25">
      <c r="B1" s="33"/>
      <c r="C1" s="33"/>
      <c r="D1" s="33"/>
      <c r="E1" s="33"/>
    </row>
    <row r="2" spans="1:9" x14ac:dyDescent="0.25">
      <c r="B2" s="34"/>
      <c r="C2" s="45"/>
      <c r="D2" s="45"/>
      <c r="E2" s="45"/>
    </row>
    <row r="3" spans="1:9" ht="15" customHeight="1" x14ac:dyDescent="0.25">
      <c r="A3" s="74" t="s">
        <v>665</v>
      </c>
      <c r="B3" s="74"/>
      <c r="C3" s="74"/>
      <c r="D3" s="74"/>
      <c r="E3" s="74"/>
      <c r="F3" s="74"/>
      <c r="G3" s="74"/>
      <c r="H3" s="74"/>
      <c r="I3" s="74"/>
    </row>
    <row r="4" spans="1:9" ht="45" x14ac:dyDescent="0.25">
      <c r="A4" s="57" t="s">
        <v>681</v>
      </c>
      <c r="B4" s="59" t="s">
        <v>108</v>
      </c>
      <c r="C4" s="46" t="s">
        <v>105</v>
      </c>
      <c r="D4" s="46" t="s">
        <v>106</v>
      </c>
      <c r="E4" s="46" t="s">
        <v>107</v>
      </c>
      <c r="F4" s="46" t="s">
        <v>456</v>
      </c>
      <c r="G4" s="46" t="s">
        <v>457</v>
      </c>
      <c r="H4" s="46" t="s">
        <v>458</v>
      </c>
      <c r="I4" s="46" t="s">
        <v>459</v>
      </c>
    </row>
    <row r="5" spans="1:9" ht="15.75" x14ac:dyDescent="0.25">
      <c r="A5" s="1"/>
      <c r="B5" s="9" t="s">
        <v>256</v>
      </c>
      <c r="C5" s="31">
        <v>24.49</v>
      </c>
      <c r="D5" s="11">
        <f>(LOOKUP(C5,'Таблица результатов МД3'!$I$4:$J$204))</f>
        <v>181</v>
      </c>
      <c r="E5" s="1">
        <f>IFERROR(RANK(C5,C:C,1),"")</f>
        <v>2</v>
      </c>
      <c r="F5" s="37"/>
      <c r="G5" s="37"/>
      <c r="H5" s="37"/>
      <c r="I5" s="37"/>
    </row>
    <row r="6" spans="1:9" ht="15.75" x14ac:dyDescent="0.25">
      <c r="A6" s="1"/>
      <c r="B6" s="9" t="s">
        <v>257</v>
      </c>
      <c r="C6" s="13">
        <v>24.35</v>
      </c>
      <c r="D6" s="11">
        <f>(LOOKUP(C6,'Таблица результатов МД3'!$I$4:$J$204))</f>
        <v>199</v>
      </c>
      <c r="E6" s="1">
        <f>IFERROR(RANK(C6,C:C,1),"")</f>
        <v>1</v>
      </c>
      <c r="F6" s="37"/>
      <c r="G6" s="37"/>
      <c r="H6" s="37"/>
      <c r="I6" s="37"/>
    </row>
    <row r="7" spans="1:9" ht="15.75" x14ac:dyDescent="0.25">
      <c r="A7" s="1"/>
      <c r="B7" s="9"/>
      <c r="C7" s="13" t="s">
        <v>254</v>
      </c>
      <c r="D7" s="11">
        <f>(LOOKUP(C7,'Таблица результатов МД3'!$I$4:$J$204))</f>
        <v>0</v>
      </c>
      <c r="E7" s="1" t="str">
        <f t="shared" ref="E7:E70" si="0">IFERROR(RANK(C7,C:C,1),"")</f>
        <v/>
      </c>
      <c r="F7" s="37"/>
      <c r="G7" s="37"/>
      <c r="H7" s="37"/>
      <c r="I7" s="37"/>
    </row>
    <row r="8" spans="1:9" ht="15.75" x14ac:dyDescent="0.25">
      <c r="A8" s="1"/>
      <c r="B8" s="9"/>
      <c r="C8" s="13" t="s">
        <v>255</v>
      </c>
      <c r="D8" s="11">
        <f>(LOOKUP(C8,'Таблица результатов МД3'!$I$4:$J$204))</f>
        <v>0</v>
      </c>
      <c r="E8" s="1" t="str">
        <f t="shared" si="0"/>
        <v/>
      </c>
      <c r="F8" s="37"/>
      <c r="G8" s="37"/>
      <c r="H8" s="37"/>
      <c r="I8" s="37"/>
    </row>
    <row r="9" spans="1:9" ht="15.75" x14ac:dyDescent="0.25">
      <c r="A9" s="1"/>
      <c r="B9" s="9"/>
      <c r="C9" s="13" t="s">
        <v>246</v>
      </c>
      <c r="D9" s="11">
        <f>(LOOKUP(C9,'Таблица результатов МД3'!$I$4:$J$204))</f>
        <v>1</v>
      </c>
      <c r="E9" s="1" t="str">
        <f t="shared" si="0"/>
        <v/>
      </c>
      <c r="F9" s="37"/>
      <c r="G9" s="37"/>
      <c r="H9" s="37"/>
      <c r="I9" s="37"/>
    </row>
    <row r="10" spans="1:9" ht="15.75" x14ac:dyDescent="0.25">
      <c r="A10" s="1"/>
      <c r="B10" s="9"/>
      <c r="C10" s="13"/>
      <c r="D10" s="11" t="e">
        <f>(LOOKUP(C10,'Таблица результатов МД3'!$I$4:$J$204))</f>
        <v>#N/A</v>
      </c>
      <c r="E10" s="1" t="str">
        <f t="shared" si="0"/>
        <v/>
      </c>
      <c r="F10" s="37"/>
      <c r="G10" s="37"/>
      <c r="H10" s="37"/>
      <c r="I10" s="37"/>
    </row>
    <row r="11" spans="1:9" ht="15.75" x14ac:dyDescent="0.25">
      <c r="A11" s="1"/>
      <c r="B11" s="9"/>
      <c r="C11" s="13"/>
      <c r="D11" s="11" t="e">
        <f>(LOOKUP(C11,'Таблица результатов МД3'!$I$4:$J$204))</f>
        <v>#N/A</v>
      </c>
      <c r="E11" s="1" t="str">
        <f t="shared" si="0"/>
        <v/>
      </c>
      <c r="F11" s="37"/>
      <c r="G11" s="37"/>
      <c r="H11" s="37"/>
      <c r="I11" s="37"/>
    </row>
    <row r="12" spans="1:9" ht="15.75" x14ac:dyDescent="0.25">
      <c r="A12" s="1"/>
      <c r="B12" s="9"/>
      <c r="C12" s="13"/>
      <c r="D12" s="11" t="e">
        <f>(LOOKUP(C12,'Таблица результатов МД3'!$I$4:$J$204))</f>
        <v>#N/A</v>
      </c>
      <c r="E12" s="1" t="str">
        <f t="shared" si="0"/>
        <v/>
      </c>
      <c r="F12" s="37"/>
      <c r="G12" s="37"/>
      <c r="H12" s="37"/>
      <c r="I12" s="37"/>
    </row>
    <row r="13" spans="1:9" ht="15.75" x14ac:dyDescent="0.25">
      <c r="A13" s="1"/>
      <c r="B13" s="9"/>
      <c r="C13" s="26"/>
      <c r="D13" s="11" t="e">
        <f>(LOOKUP(C13,'Таблица результатов МД3'!$I$4:$J$204))</f>
        <v>#N/A</v>
      </c>
      <c r="E13" s="1" t="str">
        <f t="shared" si="0"/>
        <v/>
      </c>
      <c r="F13" s="37"/>
      <c r="G13" s="37"/>
      <c r="H13" s="37"/>
      <c r="I13" s="37"/>
    </row>
    <row r="14" spans="1:9" ht="15.75" x14ac:dyDescent="0.25">
      <c r="A14" s="1"/>
      <c r="B14" s="9"/>
      <c r="C14" s="13"/>
      <c r="D14" s="11" t="e">
        <f>(LOOKUP(C14,'Таблица результатов МД3'!$I$4:$J$204))</f>
        <v>#N/A</v>
      </c>
      <c r="E14" s="1" t="str">
        <f t="shared" si="0"/>
        <v/>
      </c>
      <c r="F14" s="37"/>
      <c r="G14" s="37"/>
      <c r="H14" s="37"/>
      <c r="I14" s="37"/>
    </row>
    <row r="15" spans="1:9" ht="15.75" x14ac:dyDescent="0.25">
      <c r="A15" s="1"/>
      <c r="B15" s="9"/>
      <c r="C15" s="13"/>
      <c r="D15" s="11" t="e">
        <f>(LOOKUP(C15,'Таблица результатов МД3'!$I$4:$J$204))</f>
        <v>#N/A</v>
      </c>
      <c r="E15" s="1" t="str">
        <f t="shared" si="0"/>
        <v/>
      </c>
      <c r="F15" s="37"/>
      <c r="G15" s="37"/>
      <c r="H15" s="37"/>
      <c r="I15" s="37"/>
    </row>
    <row r="16" spans="1:9" ht="15.75" x14ac:dyDescent="0.25">
      <c r="A16" s="1"/>
      <c r="B16" s="9"/>
      <c r="C16" s="13"/>
      <c r="D16" s="11" t="e">
        <f>(LOOKUP(C16,'Таблица результатов МД3'!$I$4:$J$204))</f>
        <v>#N/A</v>
      </c>
      <c r="E16" s="1" t="str">
        <f t="shared" si="0"/>
        <v/>
      </c>
      <c r="F16" s="37"/>
      <c r="G16" s="37"/>
      <c r="H16" s="37"/>
      <c r="I16" s="37"/>
    </row>
    <row r="17" spans="1:9" ht="15.75" x14ac:dyDescent="0.25">
      <c r="A17" s="1"/>
      <c r="B17" s="9"/>
      <c r="C17" s="26"/>
      <c r="D17" s="11" t="e">
        <f>(LOOKUP(C17,'Таблица результатов МД3'!$I$4:$J$204))</f>
        <v>#N/A</v>
      </c>
      <c r="E17" s="1" t="str">
        <f t="shared" si="0"/>
        <v/>
      </c>
      <c r="F17" s="37"/>
      <c r="G17" s="37"/>
      <c r="H17" s="37"/>
      <c r="I17" s="37"/>
    </row>
    <row r="18" spans="1:9" ht="15.75" x14ac:dyDescent="0.25">
      <c r="A18" s="1"/>
      <c r="B18" s="9"/>
      <c r="C18" s="13"/>
      <c r="D18" s="11" t="e">
        <f>(LOOKUP(C18,'Таблица результатов МД3'!$I$4:$J$204))</f>
        <v>#N/A</v>
      </c>
      <c r="E18" s="1" t="str">
        <f t="shared" si="0"/>
        <v/>
      </c>
      <c r="F18" s="37"/>
      <c r="G18" s="37"/>
      <c r="H18" s="37"/>
      <c r="I18" s="37"/>
    </row>
    <row r="19" spans="1:9" ht="15.75" x14ac:dyDescent="0.25">
      <c r="A19" s="1"/>
      <c r="B19" s="9"/>
      <c r="C19" s="13"/>
      <c r="D19" s="11" t="e">
        <f>(LOOKUP(C19,'Таблица результатов МД3'!$I$4:$J$204))</f>
        <v>#N/A</v>
      </c>
      <c r="E19" s="1" t="str">
        <f t="shared" si="0"/>
        <v/>
      </c>
      <c r="F19" s="37"/>
      <c r="G19" s="37"/>
      <c r="H19" s="37"/>
      <c r="I19" s="37"/>
    </row>
    <row r="20" spans="1:9" ht="15.75" x14ac:dyDescent="0.25">
      <c r="A20" s="1"/>
      <c r="B20" s="9"/>
      <c r="C20" s="13"/>
      <c r="D20" s="11" t="e">
        <f>(LOOKUP(C20,'Таблица результатов МД3'!$I$4:$J$204))</f>
        <v>#N/A</v>
      </c>
      <c r="E20" s="1" t="str">
        <f t="shared" si="0"/>
        <v/>
      </c>
      <c r="F20" s="37"/>
      <c r="G20" s="37"/>
      <c r="H20" s="37"/>
      <c r="I20" s="37"/>
    </row>
    <row r="21" spans="1:9" ht="15.75" x14ac:dyDescent="0.25">
      <c r="A21" s="1"/>
      <c r="B21" s="9"/>
      <c r="C21" s="13"/>
      <c r="D21" s="11" t="e">
        <f>(LOOKUP(C21,'Таблица результатов МД3'!$I$4:$J$204))</f>
        <v>#N/A</v>
      </c>
      <c r="E21" s="1" t="str">
        <f t="shared" si="0"/>
        <v/>
      </c>
      <c r="F21" s="37"/>
      <c r="G21" s="37"/>
      <c r="H21" s="37"/>
      <c r="I21" s="37"/>
    </row>
    <row r="22" spans="1:9" ht="15.75" x14ac:dyDescent="0.25">
      <c r="A22" s="1"/>
      <c r="B22" s="9"/>
      <c r="C22" s="13"/>
      <c r="D22" s="11" t="e">
        <f>(LOOKUP(C22,'Таблица результатов МД3'!$I$4:$J$204))</f>
        <v>#N/A</v>
      </c>
      <c r="E22" s="1" t="str">
        <f t="shared" si="0"/>
        <v/>
      </c>
      <c r="F22" s="37"/>
      <c r="G22" s="37"/>
      <c r="H22" s="37"/>
      <c r="I22" s="37"/>
    </row>
    <row r="23" spans="1:9" ht="15.75" x14ac:dyDescent="0.25">
      <c r="A23" s="1"/>
      <c r="B23" s="9"/>
      <c r="C23" s="13"/>
      <c r="D23" s="11" t="e">
        <f>(LOOKUP(C23,'Таблица результатов МД3'!$I$4:$J$204))</f>
        <v>#N/A</v>
      </c>
      <c r="E23" s="1" t="str">
        <f t="shared" si="0"/>
        <v/>
      </c>
      <c r="F23" s="37"/>
      <c r="G23" s="37"/>
      <c r="H23" s="37"/>
      <c r="I23" s="37"/>
    </row>
    <row r="24" spans="1:9" ht="15.75" x14ac:dyDescent="0.25">
      <c r="A24" s="1"/>
      <c r="B24" s="9"/>
      <c r="C24" s="13"/>
      <c r="D24" s="11" t="e">
        <f>(LOOKUP(C24,'Таблица результатов МД3'!$I$4:$J$204))</f>
        <v>#N/A</v>
      </c>
      <c r="E24" s="1" t="str">
        <f t="shared" si="0"/>
        <v/>
      </c>
      <c r="F24" s="37"/>
      <c r="G24" s="37"/>
      <c r="H24" s="37"/>
      <c r="I24" s="37"/>
    </row>
    <row r="25" spans="1:9" ht="15.75" x14ac:dyDescent="0.25">
      <c r="A25" s="1"/>
      <c r="B25" s="9"/>
      <c r="C25" s="13"/>
      <c r="D25" s="11" t="e">
        <f>(LOOKUP(C25,'Таблица результатов МД3'!$I$4:$J$204))</f>
        <v>#N/A</v>
      </c>
      <c r="E25" s="1" t="str">
        <f t="shared" si="0"/>
        <v/>
      </c>
      <c r="F25" s="37"/>
      <c r="G25" s="37"/>
      <c r="H25" s="37"/>
      <c r="I25" s="37"/>
    </row>
    <row r="26" spans="1:9" ht="15.75" x14ac:dyDescent="0.25">
      <c r="A26" s="1"/>
      <c r="B26" s="9"/>
      <c r="C26" s="13"/>
      <c r="D26" s="11" t="e">
        <f>(LOOKUP(C26,'Таблица результатов МД3'!$I$4:$J$204))</f>
        <v>#N/A</v>
      </c>
      <c r="E26" s="1" t="str">
        <f t="shared" si="0"/>
        <v/>
      </c>
      <c r="F26" s="37"/>
      <c r="G26" s="37"/>
      <c r="H26" s="37"/>
      <c r="I26" s="37"/>
    </row>
    <row r="27" spans="1:9" ht="15.75" x14ac:dyDescent="0.25">
      <c r="A27" s="1"/>
      <c r="B27" s="9"/>
      <c r="C27" s="13"/>
      <c r="D27" s="11" t="e">
        <f>(LOOKUP(C27,'Таблица результатов МД3'!$I$4:$J$204))</f>
        <v>#N/A</v>
      </c>
      <c r="E27" s="1" t="str">
        <f t="shared" si="0"/>
        <v/>
      </c>
      <c r="F27" s="37"/>
      <c r="G27" s="37"/>
      <c r="H27" s="37"/>
      <c r="I27" s="37"/>
    </row>
    <row r="28" spans="1:9" ht="15.75" x14ac:dyDescent="0.25">
      <c r="A28" s="1"/>
      <c r="B28" s="9"/>
      <c r="C28" s="13"/>
      <c r="D28" s="11" t="e">
        <f>(LOOKUP(C28,'Таблица результатов МД3'!$I$4:$J$204))</f>
        <v>#N/A</v>
      </c>
      <c r="E28" s="1" t="str">
        <f t="shared" si="0"/>
        <v/>
      </c>
      <c r="F28" s="37"/>
      <c r="G28" s="37"/>
      <c r="H28" s="37"/>
      <c r="I28" s="37"/>
    </row>
    <row r="29" spans="1:9" ht="15.75" x14ac:dyDescent="0.25">
      <c r="A29" s="1"/>
      <c r="B29" s="9"/>
      <c r="C29" s="13"/>
      <c r="D29" s="11" t="e">
        <f>(LOOKUP(C29,'Таблица результатов МД3'!$I$4:$J$204))</f>
        <v>#N/A</v>
      </c>
      <c r="E29" s="1" t="str">
        <f t="shared" si="0"/>
        <v/>
      </c>
      <c r="F29" s="37"/>
      <c r="G29" s="37"/>
      <c r="H29" s="37"/>
      <c r="I29" s="37"/>
    </row>
    <row r="30" spans="1:9" ht="15.75" x14ac:dyDescent="0.25">
      <c r="A30" s="1"/>
      <c r="B30" s="9"/>
      <c r="C30" s="13"/>
      <c r="D30" s="11" t="e">
        <f>(LOOKUP(C30,'Таблица результатов МД3'!$I$4:$J$204))</f>
        <v>#N/A</v>
      </c>
      <c r="E30" s="1" t="str">
        <f t="shared" si="0"/>
        <v/>
      </c>
      <c r="F30" s="37"/>
      <c r="G30" s="37"/>
      <c r="H30" s="37"/>
      <c r="I30" s="37"/>
    </row>
    <row r="31" spans="1:9" ht="15.75" x14ac:dyDescent="0.25">
      <c r="A31" s="1"/>
      <c r="B31" s="9"/>
      <c r="C31" s="13"/>
      <c r="D31" s="11" t="e">
        <f>(LOOKUP(C31,'Таблица результатов МД3'!$I$4:$J$204))</f>
        <v>#N/A</v>
      </c>
      <c r="E31" s="1" t="str">
        <f t="shared" si="0"/>
        <v/>
      </c>
      <c r="F31" s="37"/>
      <c r="G31" s="37"/>
      <c r="H31" s="37"/>
      <c r="I31" s="37"/>
    </row>
    <row r="32" spans="1:9" ht="15.75" x14ac:dyDescent="0.25">
      <c r="A32" s="1"/>
      <c r="B32" s="9"/>
      <c r="C32" s="13"/>
      <c r="D32" s="11" t="e">
        <f>(LOOKUP(C32,'Таблица результатов МД3'!$I$4:$J$204))</f>
        <v>#N/A</v>
      </c>
      <c r="E32" s="1" t="str">
        <f t="shared" si="0"/>
        <v/>
      </c>
      <c r="F32" s="37"/>
      <c r="G32" s="37"/>
      <c r="H32" s="37"/>
      <c r="I32" s="37"/>
    </row>
    <row r="33" spans="1:9" ht="15.75" x14ac:dyDescent="0.25">
      <c r="A33" s="1"/>
      <c r="B33" s="9"/>
      <c r="C33" s="13"/>
      <c r="D33" s="11" t="e">
        <f>(LOOKUP(C33,'Таблица результатов МД3'!$I$4:$J$204))</f>
        <v>#N/A</v>
      </c>
      <c r="E33" s="1" t="str">
        <f t="shared" si="0"/>
        <v/>
      </c>
      <c r="F33" s="37"/>
      <c r="G33" s="37"/>
      <c r="H33" s="37"/>
      <c r="I33" s="37"/>
    </row>
    <row r="34" spans="1:9" ht="15.75" x14ac:dyDescent="0.25">
      <c r="A34" s="1"/>
      <c r="B34" s="9"/>
      <c r="C34" s="13"/>
      <c r="D34" s="11" t="e">
        <f>(LOOKUP(C34,'Таблица результатов МД3'!$I$4:$J$204))</f>
        <v>#N/A</v>
      </c>
      <c r="E34" s="1" t="str">
        <f t="shared" si="0"/>
        <v/>
      </c>
      <c r="F34" s="37"/>
      <c r="G34" s="37"/>
      <c r="H34" s="37"/>
      <c r="I34" s="37"/>
    </row>
    <row r="35" spans="1:9" ht="15.75" x14ac:dyDescent="0.25">
      <c r="A35" s="1"/>
      <c r="B35" s="9"/>
      <c r="C35" s="13"/>
      <c r="D35" s="11" t="e">
        <f>(LOOKUP(C35,'Таблица результатов МД3'!$I$4:$J$204))</f>
        <v>#N/A</v>
      </c>
      <c r="E35" s="1" t="str">
        <f t="shared" si="0"/>
        <v/>
      </c>
      <c r="F35" s="37"/>
      <c r="G35" s="37"/>
      <c r="H35" s="37"/>
      <c r="I35" s="37"/>
    </row>
    <row r="36" spans="1:9" ht="15.75" x14ac:dyDescent="0.25">
      <c r="A36" s="1"/>
      <c r="B36" s="9"/>
      <c r="C36" s="13"/>
      <c r="D36" s="11" t="e">
        <f>(LOOKUP(C36,'Таблица результатов МД3'!$I$4:$J$204))</f>
        <v>#N/A</v>
      </c>
      <c r="E36" s="1" t="str">
        <f t="shared" si="0"/>
        <v/>
      </c>
      <c r="F36" s="37"/>
      <c r="G36" s="37"/>
      <c r="H36" s="37"/>
      <c r="I36" s="37"/>
    </row>
    <row r="37" spans="1:9" ht="15.75" x14ac:dyDescent="0.25">
      <c r="A37" s="1"/>
      <c r="B37" s="9"/>
      <c r="C37" s="13"/>
      <c r="D37" s="11" t="e">
        <f>(LOOKUP(C37,'Таблица результатов МД3'!$I$4:$J$204))</f>
        <v>#N/A</v>
      </c>
      <c r="E37" s="1" t="str">
        <f t="shared" si="0"/>
        <v/>
      </c>
      <c r="F37" s="37"/>
      <c r="G37" s="37"/>
      <c r="H37" s="37"/>
      <c r="I37" s="37"/>
    </row>
    <row r="38" spans="1:9" x14ac:dyDescent="0.25">
      <c r="A38" s="1"/>
      <c r="B38" s="1"/>
      <c r="C38" s="13"/>
      <c r="D38" s="11" t="e">
        <f>(LOOKUP(C38,'Таблица результатов МД3'!$I$4:$J$204))</f>
        <v>#N/A</v>
      </c>
      <c r="E38" s="1" t="str">
        <f t="shared" si="0"/>
        <v/>
      </c>
      <c r="F38" s="1"/>
      <c r="G38" s="1"/>
      <c r="H38" s="1"/>
      <c r="I38" s="1"/>
    </row>
    <row r="39" spans="1:9" x14ac:dyDescent="0.25">
      <c r="A39" s="1"/>
      <c r="B39" s="1"/>
      <c r="C39" s="13"/>
      <c r="D39" s="11" t="e">
        <f>(LOOKUP(C39,'Таблица результатов МД3'!$I$4:$J$204))</f>
        <v>#N/A</v>
      </c>
      <c r="E39" s="1" t="str">
        <f t="shared" si="0"/>
        <v/>
      </c>
      <c r="F39" s="1"/>
      <c r="G39" s="1"/>
      <c r="H39" s="1"/>
      <c r="I39" s="1"/>
    </row>
    <row r="40" spans="1:9" x14ac:dyDescent="0.25">
      <c r="A40" s="1"/>
      <c r="B40" s="1"/>
      <c r="C40" s="13"/>
      <c r="D40" s="11" t="e">
        <f>(LOOKUP(C40,'Таблица результатов МД3'!$I$4:$J$204))</f>
        <v>#N/A</v>
      </c>
      <c r="E40" s="1" t="str">
        <f t="shared" si="0"/>
        <v/>
      </c>
      <c r="F40" s="1"/>
      <c r="G40" s="1"/>
      <c r="H40" s="1"/>
      <c r="I40" s="1"/>
    </row>
    <row r="41" spans="1:9" x14ac:dyDescent="0.25">
      <c r="A41" s="1"/>
      <c r="B41" s="1"/>
      <c r="C41" s="13"/>
      <c r="D41" s="11" t="e">
        <f>(LOOKUP(C41,'Таблица результатов МД3'!$I$4:$J$204))</f>
        <v>#N/A</v>
      </c>
      <c r="E41" s="1" t="str">
        <f t="shared" si="0"/>
        <v/>
      </c>
      <c r="F41" s="1"/>
      <c r="G41" s="1"/>
      <c r="H41" s="1"/>
      <c r="I41" s="1"/>
    </row>
    <row r="42" spans="1:9" x14ac:dyDescent="0.25">
      <c r="A42" s="1"/>
      <c r="B42" s="1"/>
      <c r="C42" s="13"/>
      <c r="D42" s="11" t="e">
        <f>(LOOKUP(C42,'Таблица результатов МД3'!$I$4:$J$204))</f>
        <v>#N/A</v>
      </c>
      <c r="E42" s="1" t="str">
        <f t="shared" si="0"/>
        <v/>
      </c>
      <c r="F42" s="1"/>
      <c r="G42" s="1"/>
      <c r="H42" s="1"/>
      <c r="I42" s="1"/>
    </row>
    <row r="43" spans="1:9" x14ac:dyDescent="0.25">
      <c r="A43" s="1"/>
      <c r="B43" s="1"/>
      <c r="C43" s="13"/>
      <c r="D43" s="11" t="e">
        <f>(LOOKUP(C43,'Таблица результатов МД3'!$I$4:$J$204))</f>
        <v>#N/A</v>
      </c>
      <c r="E43" s="1" t="str">
        <f t="shared" si="0"/>
        <v/>
      </c>
      <c r="F43" s="1"/>
      <c r="G43" s="1"/>
      <c r="H43" s="1"/>
      <c r="I43" s="1"/>
    </row>
    <row r="44" spans="1:9" x14ac:dyDescent="0.25">
      <c r="A44" s="1"/>
      <c r="B44" s="1"/>
      <c r="C44" s="13"/>
      <c r="D44" s="11" t="e">
        <f>(LOOKUP(C44,'Таблица результатов МД3'!$I$4:$J$204))</f>
        <v>#N/A</v>
      </c>
      <c r="E44" s="1" t="str">
        <f t="shared" si="0"/>
        <v/>
      </c>
      <c r="F44" s="1"/>
      <c r="G44" s="1"/>
      <c r="H44" s="1"/>
      <c r="I44" s="1"/>
    </row>
    <row r="45" spans="1:9" x14ac:dyDescent="0.25">
      <c r="A45" s="1"/>
      <c r="B45" s="1"/>
      <c r="C45" s="13"/>
      <c r="D45" s="11" t="e">
        <f>(LOOKUP(C45,'Таблица результатов МД3'!$I$4:$J$204))</f>
        <v>#N/A</v>
      </c>
      <c r="E45" s="1" t="str">
        <f t="shared" si="0"/>
        <v/>
      </c>
      <c r="F45" s="1"/>
      <c r="G45" s="1"/>
      <c r="H45" s="1"/>
      <c r="I45" s="1"/>
    </row>
    <row r="46" spans="1:9" x14ac:dyDescent="0.25">
      <c r="A46" s="1"/>
      <c r="B46" s="1"/>
      <c r="C46" s="13"/>
      <c r="D46" s="11" t="e">
        <f>(LOOKUP(C46,'Таблица результатов МД3'!$I$4:$J$204))</f>
        <v>#N/A</v>
      </c>
      <c r="E46" s="1" t="str">
        <f t="shared" si="0"/>
        <v/>
      </c>
      <c r="F46" s="1"/>
      <c r="G46" s="1"/>
      <c r="H46" s="1"/>
      <c r="I46" s="1"/>
    </row>
    <row r="47" spans="1:9" x14ac:dyDescent="0.25">
      <c r="A47" s="1"/>
      <c r="B47" s="1"/>
      <c r="C47" s="13"/>
      <c r="D47" s="11" t="e">
        <f>(LOOKUP(C47,'Таблица результатов МД3'!$I$4:$J$204))</f>
        <v>#N/A</v>
      </c>
      <c r="E47" s="1" t="str">
        <f t="shared" si="0"/>
        <v/>
      </c>
      <c r="F47" s="1"/>
      <c r="G47" s="1"/>
      <c r="H47" s="1"/>
      <c r="I47" s="1"/>
    </row>
    <row r="48" spans="1:9" x14ac:dyDescent="0.25">
      <c r="A48" s="1"/>
      <c r="B48" s="1"/>
      <c r="C48" s="13"/>
      <c r="D48" s="11" t="e">
        <f>(LOOKUP(C48,'Таблица результатов МД3'!$I$4:$J$204))</f>
        <v>#N/A</v>
      </c>
      <c r="E48" s="1" t="str">
        <f t="shared" si="0"/>
        <v/>
      </c>
      <c r="F48" s="1"/>
      <c r="G48" s="1"/>
      <c r="H48" s="1"/>
      <c r="I48" s="1"/>
    </row>
    <row r="49" spans="1:9" x14ac:dyDescent="0.25">
      <c r="A49" s="1"/>
      <c r="B49" s="1"/>
      <c r="C49" s="13"/>
      <c r="D49" s="11" t="e">
        <f>(LOOKUP(C49,'Таблица результатов МД3'!$I$4:$J$204))</f>
        <v>#N/A</v>
      </c>
      <c r="E49" s="1" t="str">
        <f t="shared" si="0"/>
        <v/>
      </c>
      <c r="F49" s="1"/>
      <c r="G49" s="1"/>
      <c r="H49" s="1"/>
      <c r="I49" s="1"/>
    </row>
    <row r="50" spans="1:9" x14ac:dyDescent="0.25">
      <c r="A50" s="1"/>
      <c r="B50" s="1"/>
      <c r="C50" s="13"/>
      <c r="D50" s="11" t="e">
        <f>(LOOKUP(C50,'Таблица результатов МД3'!$I$4:$J$204))</f>
        <v>#N/A</v>
      </c>
      <c r="E50" s="1" t="str">
        <f t="shared" si="0"/>
        <v/>
      </c>
      <c r="F50" s="1"/>
      <c r="G50" s="1"/>
      <c r="H50" s="1"/>
      <c r="I50" s="1"/>
    </row>
    <row r="51" spans="1:9" x14ac:dyDescent="0.25">
      <c r="A51" s="1"/>
      <c r="B51" s="1"/>
      <c r="C51" s="13"/>
      <c r="D51" s="11" t="e">
        <f>(LOOKUP(C51,'Таблица результатов МД3'!$I$4:$J$204))</f>
        <v>#N/A</v>
      </c>
      <c r="E51" s="1" t="str">
        <f t="shared" si="0"/>
        <v/>
      </c>
      <c r="F51" s="1"/>
      <c r="G51" s="1"/>
      <c r="H51" s="1"/>
      <c r="I51" s="1"/>
    </row>
    <row r="52" spans="1:9" x14ac:dyDescent="0.25">
      <c r="A52" s="1"/>
      <c r="B52" s="1"/>
      <c r="C52" s="13"/>
      <c r="D52" s="11" t="e">
        <f>(LOOKUP(C52,'Таблица результатов МД3'!$I$4:$J$204))</f>
        <v>#N/A</v>
      </c>
      <c r="E52" s="1" t="str">
        <f t="shared" si="0"/>
        <v/>
      </c>
      <c r="F52" s="1"/>
      <c r="G52" s="1"/>
      <c r="H52" s="1"/>
      <c r="I52" s="1"/>
    </row>
    <row r="53" spans="1:9" x14ac:dyDescent="0.25">
      <c r="A53" s="1"/>
      <c r="B53" s="1"/>
      <c r="C53" s="13"/>
      <c r="D53" s="11" t="e">
        <f>(LOOKUP(C53,'Таблица результатов МД3'!$I$4:$J$204))</f>
        <v>#N/A</v>
      </c>
      <c r="E53" s="1" t="str">
        <f t="shared" si="0"/>
        <v/>
      </c>
      <c r="F53" s="1"/>
      <c r="G53" s="1"/>
      <c r="H53" s="1"/>
      <c r="I53" s="1"/>
    </row>
    <row r="54" spans="1:9" x14ac:dyDescent="0.25">
      <c r="A54" s="1"/>
      <c r="B54" s="1"/>
      <c r="C54" s="13"/>
      <c r="D54" s="11" t="e">
        <f>(LOOKUP(C54,'Таблица результатов МД3'!$I$4:$J$204))</f>
        <v>#N/A</v>
      </c>
      <c r="E54" s="1" t="str">
        <f t="shared" si="0"/>
        <v/>
      </c>
      <c r="F54" s="1"/>
      <c r="G54" s="1"/>
      <c r="H54" s="1"/>
      <c r="I54" s="1"/>
    </row>
    <row r="55" spans="1:9" x14ac:dyDescent="0.25">
      <c r="A55" s="1"/>
      <c r="B55" s="1"/>
      <c r="C55" s="13"/>
      <c r="D55" s="11" t="e">
        <f>(LOOKUP(C55,'Таблица результатов МД3'!$I$4:$J$204))</f>
        <v>#N/A</v>
      </c>
      <c r="E55" s="1" t="str">
        <f t="shared" si="0"/>
        <v/>
      </c>
      <c r="F55" s="1"/>
      <c r="G55" s="1"/>
      <c r="H55" s="1"/>
      <c r="I55" s="1"/>
    </row>
    <row r="56" spans="1:9" x14ac:dyDescent="0.25">
      <c r="A56" s="1"/>
      <c r="B56" s="1"/>
      <c r="C56" s="13"/>
      <c r="D56" s="11" t="e">
        <f>(LOOKUP(C56,'Таблица результатов МД3'!$I$4:$J$204))</f>
        <v>#N/A</v>
      </c>
      <c r="E56" s="1" t="str">
        <f t="shared" si="0"/>
        <v/>
      </c>
      <c r="F56" s="1"/>
      <c r="G56" s="1"/>
      <c r="H56" s="1"/>
      <c r="I56" s="1"/>
    </row>
    <row r="57" spans="1:9" x14ac:dyDescent="0.25">
      <c r="A57" s="1"/>
      <c r="B57" s="1"/>
      <c r="C57" s="13"/>
      <c r="D57" s="11" t="e">
        <f>(LOOKUP(C57,'Таблица результатов МД3'!$I$4:$J$204))</f>
        <v>#N/A</v>
      </c>
      <c r="E57" s="1" t="str">
        <f t="shared" si="0"/>
        <v/>
      </c>
      <c r="F57" s="1"/>
      <c r="G57" s="1"/>
      <c r="H57" s="1"/>
      <c r="I57" s="1"/>
    </row>
    <row r="58" spans="1:9" x14ac:dyDescent="0.25">
      <c r="A58" s="1"/>
      <c r="B58" s="1"/>
      <c r="C58" s="13"/>
      <c r="D58" s="11" t="e">
        <f>(LOOKUP(C58,'Таблица результатов МД3'!$I$4:$J$204))</f>
        <v>#N/A</v>
      </c>
      <c r="E58" s="1" t="str">
        <f t="shared" si="0"/>
        <v/>
      </c>
      <c r="F58" s="1"/>
      <c r="G58" s="1"/>
      <c r="H58" s="1"/>
      <c r="I58" s="1"/>
    </row>
    <row r="59" spans="1:9" x14ac:dyDescent="0.25">
      <c r="A59" s="1"/>
      <c r="B59" s="1"/>
      <c r="C59" s="13"/>
      <c r="D59" s="11" t="e">
        <f>(LOOKUP(C59,'Таблица результатов МД3'!$I$4:$J$204))</f>
        <v>#N/A</v>
      </c>
      <c r="E59" s="1" t="str">
        <f t="shared" si="0"/>
        <v/>
      </c>
      <c r="F59" s="1"/>
      <c r="G59" s="1"/>
      <c r="H59" s="1"/>
      <c r="I59" s="1"/>
    </row>
    <row r="60" spans="1:9" x14ac:dyDescent="0.25">
      <c r="A60" s="1"/>
      <c r="B60" s="1"/>
      <c r="C60" s="13"/>
      <c r="D60" s="11" t="e">
        <f>(LOOKUP(C60,'Таблица результатов МД3'!$I$4:$J$204))</f>
        <v>#N/A</v>
      </c>
      <c r="E60" s="1" t="str">
        <f t="shared" si="0"/>
        <v/>
      </c>
      <c r="F60" s="1"/>
      <c r="G60" s="1"/>
      <c r="H60" s="1"/>
      <c r="I60" s="1"/>
    </row>
    <row r="61" spans="1:9" x14ac:dyDescent="0.25">
      <c r="A61" s="1"/>
      <c r="B61" s="1"/>
      <c r="C61" s="13"/>
      <c r="D61" s="11" t="e">
        <f>(LOOKUP(C61,'Таблица результатов МД3'!$I$4:$J$204))</f>
        <v>#N/A</v>
      </c>
      <c r="E61" s="1" t="str">
        <f t="shared" si="0"/>
        <v/>
      </c>
      <c r="F61" s="1"/>
      <c r="G61" s="1"/>
      <c r="H61" s="1"/>
      <c r="I61" s="1"/>
    </row>
    <row r="62" spans="1:9" x14ac:dyDescent="0.25">
      <c r="A62" s="1"/>
      <c r="B62" s="1"/>
      <c r="C62" s="13"/>
      <c r="D62" s="11" t="e">
        <f>(LOOKUP(C62,'Таблица результатов МД3'!$I$4:$J$204))</f>
        <v>#N/A</v>
      </c>
      <c r="E62" s="1" t="str">
        <f t="shared" si="0"/>
        <v/>
      </c>
      <c r="F62" s="1"/>
      <c r="G62" s="1"/>
      <c r="H62" s="1"/>
      <c r="I62" s="1"/>
    </row>
    <row r="63" spans="1:9" x14ac:dyDescent="0.25">
      <c r="A63" s="1"/>
      <c r="B63" s="1"/>
      <c r="C63" s="13"/>
      <c r="D63" s="11" t="e">
        <f>(LOOKUP(C63,'Таблица результатов МД3'!$I$4:$J$204))</f>
        <v>#N/A</v>
      </c>
      <c r="E63" s="1" t="str">
        <f t="shared" si="0"/>
        <v/>
      </c>
      <c r="F63" s="1"/>
      <c r="G63" s="1"/>
      <c r="H63" s="1"/>
      <c r="I63" s="1"/>
    </row>
    <row r="64" spans="1:9" x14ac:dyDescent="0.25">
      <c r="A64" s="1"/>
      <c r="B64" s="1"/>
      <c r="C64" s="13"/>
      <c r="D64" s="11" t="e">
        <f>(LOOKUP(C64,'Таблица результатов МД3'!$I$4:$J$204))</f>
        <v>#N/A</v>
      </c>
      <c r="E64" s="1" t="str">
        <f t="shared" si="0"/>
        <v/>
      </c>
      <c r="F64" s="1"/>
      <c r="G64" s="1"/>
      <c r="H64" s="1"/>
      <c r="I64" s="1"/>
    </row>
    <row r="65" spans="1:9" x14ac:dyDescent="0.25">
      <c r="A65" s="1"/>
      <c r="B65" s="1"/>
      <c r="C65" s="13"/>
      <c r="D65" s="11" t="e">
        <f>(LOOKUP(C65,'Таблица результатов МД3'!$I$4:$J$204))</f>
        <v>#N/A</v>
      </c>
      <c r="E65" s="1" t="str">
        <f t="shared" si="0"/>
        <v/>
      </c>
      <c r="F65" s="1"/>
      <c r="G65" s="1"/>
      <c r="H65" s="1"/>
      <c r="I65" s="1"/>
    </row>
    <row r="66" spans="1:9" x14ac:dyDescent="0.25">
      <c r="A66" s="1"/>
      <c r="B66" s="1"/>
      <c r="C66" s="13"/>
      <c r="D66" s="11" t="e">
        <f>(LOOKUP(C66,'Таблица результатов МД3'!$I$4:$J$204))</f>
        <v>#N/A</v>
      </c>
      <c r="E66" s="1" t="str">
        <f t="shared" si="0"/>
        <v/>
      </c>
      <c r="F66" s="1"/>
      <c r="G66" s="1"/>
      <c r="H66" s="1"/>
      <c r="I66" s="1"/>
    </row>
    <row r="67" spans="1:9" x14ac:dyDescent="0.25">
      <c r="A67" s="1"/>
      <c r="B67" s="1"/>
      <c r="C67" s="13"/>
      <c r="D67" s="11" t="e">
        <f>(LOOKUP(C67,'Таблица результатов МД3'!$I$4:$J$204))</f>
        <v>#N/A</v>
      </c>
      <c r="E67" s="1" t="str">
        <f t="shared" si="0"/>
        <v/>
      </c>
      <c r="F67" s="1"/>
      <c r="G67" s="1"/>
      <c r="H67" s="1"/>
      <c r="I67" s="1"/>
    </row>
    <row r="68" spans="1:9" x14ac:dyDescent="0.25">
      <c r="A68" s="1"/>
      <c r="B68" s="1"/>
      <c r="C68" s="13"/>
      <c r="D68" s="11" t="e">
        <f>(LOOKUP(C68,'Таблица результатов МД3'!$I$4:$J$204))</f>
        <v>#N/A</v>
      </c>
      <c r="E68" s="1" t="str">
        <f t="shared" si="0"/>
        <v/>
      </c>
      <c r="F68" s="1"/>
      <c r="G68" s="1"/>
      <c r="H68" s="1"/>
      <c r="I68" s="1"/>
    </row>
    <row r="69" spans="1:9" x14ac:dyDescent="0.25">
      <c r="A69" s="1"/>
      <c r="B69" s="1"/>
      <c r="C69" s="13"/>
      <c r="D69" s="11" t="e">
        <f>(LOOKUP(C69,'Таблица результатов МД3'!$I$4:$J$204))</f>
        <v>#N/A</v>
      </c>
      <c r="E69" s="1" t="str">
        <f t="shared" si="0"/>
        <v/>
      </c>
      <c r="F69" s="1"/>
      <c r="G69" s="1"/>
      <c r="H69" s="1"/>
      <c r="I69" s="1"/>
    </row>
    <row r="70" spans="1:9" x14ac:dyDescent="0.25">
      <c r="A70" s="1"/>
      <c r="B70" s="1"/>
      <c r="C70" s="13"/>
      <c r="D70" s="11" t="e">
        <f>(LOOKUP(C70,'Таблица результатов МД3'!$I$4:$J$204))</f>
        <v>#N/A</v>
      </c>
      <c r="E70" s="1" t="str">
        <f t="shared" si="0"/>
        <v/>
      </c>
      <c r="F70" s="1"/>
      <c r="G70" s="1"/>
      <c r="H70" s="1"/>
      <c r="I70" s="1"/>
    </row>
    <row r="71" spans="1:9" x14ac:dyDescent="0.25">
      <c r="A71" s="1"/>
      <c r="B71" s="1"/>
      <c r="C71" s="13"/>
      <c r="D71" s="11" t="e">
        <f>(LOOKUP(C71,'Таблица результатов МД3'!$I$4:$J$204))</f>
        <v>#N/A</v>
      </c>
      <c r="E71" s="1" t="str">
        <f t="shared" ref="E71:E74" si="1">IFERROR(RANK(C71,C:C,1),"")</f>
        <v/>
      </c>
      <c r="F71" s="1"/>
      <c r="G71" s="1"/>
      <c r="H71" s="1"/>
      <c r="I71" s="1"/>
    </row>
    <row r="72" spans="1:9" x14ac:dyDescent="0.25">
      <c r="A72" s="1"/>
      <c r="B72" s="1"/>
      <c r="C72" s="13"/>
      <c r="D72" s="11" t="e">
        <f>(LOOKUP(C72,'Таблица результатов МД3'!$I$4:$J$204))</f>
        <v>#N/A</v>
      </c>
      <c r="E72" s="1" t="str">
        <f t="shared" si="1"/>
        <v/>
      </c>
      <c r="F72" s="1"/>
      <c r="G72" s="1"/>
      <c r="H72" s="1"/>
      <c r="I72" s="1"/>
    </row>
    <row r="73" spans="1:9" x14ac:dyDescent="0.25">
      <c r="A73" s="1"/>
      <c r="B73" s="1"/>
      <c r="C73" s="13"/>
      <c r="D73" s="11" t="e">
        <f>(LOOKUP(C73,'Таблица результатов МД3'!$I$4:$J$204))</f>
        <v>#N/A</v>
      </c>
      <c r="E73" s="1" t="str">
        <f t="shared" si="1"/>
        <v/>
      </c>
      <c r="F73" s="1"/>
      <c r="G73" s="1"/>
      <c r="H73" s="1"/>
      <c r="I73" s="1"/>
    </row>
    <row r="74" spans="1:9" x14ac:dyDescent="0.25">
      <c r="A74" s="1"/>
      <c r="B74" s="1"/>
      <c r="C74" s="13"/>
      <c r="D74" s="11" t="e">
        <f>(LOOKUP(C74,'Таблица результатов МД3'!$I$4:$J$204))</f>
        <v>#N/A</v>
      </c>
      <c r="E74" s="1" t="str">
        <f t="shared" si="1"/>
        <v/>
      </c>
      <c r="F74" s="1"/>
      <c r="G74" s="1"/>
      <c r="H74" s="1"/>
      <c r="I74" s="1"/>
    </row>
  </sheetData>
  <mergeCells count="1">
    <mergeCell ref="A3:I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1:L204"/>
  <sheetViews>
    <sheetView topLeftCell="A8" workbookViewId="0">
      <selection activeCell="L1" sqref="L1:L25"/>
    </sheetView>
  </sheetViews>
  <sheetFormatPr defaultRowHeight="15" x14ac:dyDescent="0.25"/>
  <cols>
    <col min="11" max="11" width="5.42578125" customWidth="1"/>
    <col min="12" max="12" width="9.28515625" customWidth="1"/>
  </cols>
  <sheetData>
    <row r="1" spans="9:12" x14ac:dyDescent="0.25">
      <c r="I1" s="77" t="s">
        <v>249</v>
      </c>
      <c r="J1" s="77"/>
      <c r="K1" s="3"/>
      <c r="L1" s="78" t="s">
        <v>109</v>
      </c>
    </row>
    <row r="2" spans="9:12" x14ac:dyDescent="0.25">
      <c r="I2" s="81" t="s">
        <v>244</v>
      </c>
      <c r="J2" s="82" t="s">
        <v>1</v>
      </c>
      <c r="K2" s="3"/>
      <c r="L2" s="79"/>
    </row>
    <row r="3" spans="9:12" ht="15.75" thickBot="1" x14ac:dyDescent="0.3">
      <c r="I3" s="81"/>
      <c r="J3" s="83"/>
      <c r="K3" s="3"/>
      <c r="L3" s="80"/>
    </row>
    <row r="4" spans="9:12" ht="19.5" thickBot="1" x14ac:dyDescent="0.35">
      <c r="I4" s="28">
        <v>24.34</v>
      </c>
      <c r="J4" s="15">
        <v>200</v>
      </c>
      <c r="K4" s="3"/>
      <c r="L4" s="17" t="e">
        <f>RANK(C5,C:C,1)</f>
        <v>#N/A</v>
      </c>
    </row>
    <row r="5" spans="9:12" ht="19.5" thickBot="1" x14ac:dyDescent="0.35">
      <c r="I5" s="28">
        <v>24.35</v>
      </c>
      <c r="J5" s="15">
        <v>199</v>
      </c>
      <c r="K5" s="3"/>
      <c r="L5" s="17" t="e">
        <f t="shared" ref="L5:L68" si="0">RANK(C6,C:C,1)</f>
        <v>#N/A</v>
      </c>
    </row>
    <row r="6" spans="9:12" ht="19.5" thickBot="1" x14ac:dyDescent="0.35">
      <c r="I6" s="28">
        <v>24.36</v>
      </c>
      <c r="J6" s="15">
        <v>198</v>
      </c>
      <c r="K6" s="3"/>
      <c r="L6" s="17" t="e">
        <f t="shared" si="0"/>
        <v>#N/A</v>
      </c>
    </row>
    <row r="7" spans="9:12" ht="19.5" thickBot="1" x14ac:dyDescent="0.35">
      <c r="I7" s="28">
        <v>24.37</v>
      </c>
      <c r="J7" s="15">
        <v>197</v>
      </c>
      <c r="K7" s="3"/>
      <c r="L7" s="17" t="e">
        <f t="shared" si="0"/>
        <v>#N/A</v>
      </c>
    </row>
    <row r="8" spans="9:12" ht="19.5" thickBot="1" x14ac:dyDescent="0.35">
      <c r="I8" s="28"/>
      <c r="J8" s="15">
        <v>196</v>
      </c>
      <c r="K8" s="3"/>
      <c r="L8" s="17" t="e">
        <f t="shared" si="0"/>
        <v>#N/A</v>
      </c>
    </row>
    <row r="9" spans="9:12" ht="19.5" thickBot="1" x14ac:dyDescent="0.35">
      <c r="I9" s="28">
        <v>24.38</v>
      </c>
      <c r="J9" s="15">
        <v>195</v>
      </c>
      <c r="K9" s="3"/>
      <c r="L9" s="17" t="e">
        <f t="shared" si="0"/>
        <v>#N/A</v>
      </c>
    </row>
    <row r="10" spans="9:12" ht="19.5" thickBot="1" x14ac:dyDescent="0.35">
      <c r="I10" s="28">
        <v>24.39</v>
      </c>
      <c r="J10" s="15">
        <v>194</v>
      </c>
      <c r="K10" s="3"/>
      <c r="L10" s="17" t="e">
        <f t="shared" si="0"/>
        <v>#N/A</v>
      </c>
    </row>
    <row r="11" spans="9:12" ht="19.5" thickBot="1" x14ac:dyDescent="0.35">
      <c r="I11" s="28">
        <v>24.4</v>
      </c>
      <c r="J11" s="15">
        <v>193</v>
      </c>
      <c r="K11" s="3"/>
      <c r="L11" s="17" t="e">
        <f t="shared" si="0"/>
        <v>#N/A</v>
      </c>
    </row>
    <row r="12" spans="9:12" ht="19.5" thickBot="1" x14ac:dyDescent="0.35">
      <c r="I12" s="28">
        <v>24.41</v>
      </c>
      <c r="J12" s="15">
        <v>192</v>
      </c>
      <c r="K12" s="3"/>
      <c r="L12" s="17" t="e">
        <f t="shared" si="0"/>
        <v>#N/A</v>
      </c>
    </row>
    <row r="13" spans="9:12" ht="19.5" thickBot="1" x14ac:dyDescent="0.35">
      <c r="I13" s="28"/>
      <c r="J13" s="15">
        <v>191</v>
      </c>
      <c r="K13" s="3"/>
      <c r="L13" s="17" t="e">
        <f t="shared" si="0"/>
        <v>#N/A</v>
      </c>
    </row>
    <row r="14" spans="9:12" ht="19.5" thickBot="1" x14ac:dyDescent="0.35">
      <c r="I14" s="28">
        <v>24.42</v>
      </c>
      <c r="J14" s="15">
        <v>190</v>
      </c>
      <c r="K14" s="3"/>
      <c r="L14" s="17" t="e">
        <f t="shared" si="0"/>
        <v>#N/A</v>
      </c>
    </row>
    <row r="15" spans="9:12" ht="19.5" thickBot="1" x14ac:dyDescent="0.35">
      <c r="I15" s="28">
        <v>24.43</v>
      </c>
      <c r="J15" s="15">
        <v>189</v>
      </c>
      <c r="K15" s="3"/>
      <c r="L15" s="17" t="e">
        <f t="shared" si="0"/>
        <v>#N/A</v>
      </c>
    </row>
    <row r="16" spans="9:12" ht="19.5" thickBot="1" x14ac:dyDescent="0.35">
      <c r="I16" s="28">
        <v>24.44</v>
      </c>
      <c r="J16" s="15">
        <v>188</v>
      </c>
      <c r="K16" s="3"/>
      <c r="L16" s="17" t="e">
        <f t="shared" si="0"/>
        <v>#N/A</v>
      </c>
    </row>
    <row r="17" spans="9:12" ht="19.5" thickBot="1" x14ac:dyDescent="0.35">
      <c r="I17" s="28"/>
      <c r="J17" s="15">
        <v>187</v>
      </c>
      <c r="K17" s="3"/>
      <c r="L17" s="17" t="e">
        <f t="shared" si="0"/>
        <v>#N/A</v>
      </c>
    </row>
    <row r="18" spans="9:12" ht="19.5" thickBot="1" x14ac:dyDescent="0.35">
      <c r="I18" s="28">
        <v>24.45</v>
      </c>
      <c r="J18" s="15">
        <v>186</v>
      </c>
      <c r="K18" s="3"/>
      <c r="L18" s="17" t="e">
        <f t="shared" si="0"/>
        <v>#N/A</v>
      </c>
    </row>
    <row r="19" spans="9:12" ht="19.5" thickBot="1" x14ac:dyDescent="0.35">
      <c r="I19" s="28">
        <v>24.46</v>
      </c>
      <c r="J19" s="15">
        <v>185</v>
      </c>
      <c r="K19" s="3"/>
      <c r="L19" s="17" t="e">
        <f>RANK(C20,C:C,1)</f>
        <v>#N/A</v>
      </c>
    </row>
    <row r="20" spans="9:12" ht="19.5" thickBot="1" x14ac:dyDescent="0.35">
      <c r="I20" s="28">
        <v>24.47</v>
      </c>
      <c r="J20" s="15">
        <v>184</v>
      </c>
      <c r="K20" s="3"/>
      <c r="L20" s="17" t="e">
        <f t="shared" si="0"/>
        <v>#N/A</v>
      </c>
    </row>
    <row r="21" spans="9:12" ht="19.5" thickBot="1" x14ac:dyDescent="0.35">
      <c r="I21" s="28"/>
      <c r="J21" s="15">
        <v>183</v>
      </c>
      <c r="K21" s="3"/>
      <c r="L21" s="17" t="e">
        <f t="shared" si="0"/>
        <v>#N/A</v>
      </c>
    </row>
    <row r="22" spans="9:12" ht="19.5" thickBot="1" x14ac:dyDescent="0.35">
      <c r="I22" s="28">
        <v>24.48</v>
      </c>
      <c r="J22" s="15">
        <v>182</v>
      </c>
      <c r="K22" s="3"/>
      <c r="L22" s="17" t="e">
        <f t="shared" si="0"/>
        <v>#N/A</v>
      </c>
    </row>
    <row r="23" spans="9:12" ht="19.5" thickBot="1" x14ac:dyDescent="0.35">
      <c r="I23" s="28">
        <v>24.49</v>
      </c>
      <c r="J23" s="15">
        <v>181</v>
      </c>
      <c r="K23" s="3"/>
      <c r="L23" s="17" t="e">
        <f t="shared" si="0"/>
        <v>#N/A</v>
      </c>
    </row>
    <row r="24" spans="9:12" ht="19.5" thickBot="1" x14ac:dyDescent="0.35">
      <c r="I24" s="28">
        <v>24.5</v>
      </c>
      <c r="J24" s="15">
        <v>180</v>
      </c>
      <c r="K24" s="3"/>
      <c r="L24" s="17" t="e">
        <f t="shared" si="0"/>
        <v>#N/A</v>
      </c>
    </row>
    <row r="25" spans="9:12" ht="19.5" thickBot="1" x14ac:dyDescent="0.35">
      <c r="I25" s="28"/>
      <c r="J25" s="15">
        <v>179</v>
      </c>
      <c r="K25" s="3"/>
      <c r="L25" s="17" t="e">
        <f t="shared" si="0"/>
        <v>#N/A</v>
      </c>
    </row>
    <row r="26" spans="9:12" ht="19.5" thickBot="1" x14ac:dyDescent="0.35">
      <c r="I26" s="28">
        <v>24.51</v>
      </c>
      <c r="J26" s="15">
        <v>178</v>
      </c>
      <c r="K26" s="3"/>
      <c r="L26" s="17" t="e">
        <f t="shared" si="0"/>
        <v>#N/A</v>
      </c>
    </row>
    <row r="27" spans="9:12" ht="19.5" thickBot="1" x14ac:dyDescent="0.35">
      <c r="I27" s="28"/>
      <c r="J27" s="15">
        <v>177</v>
      </c>
      <c r="K27" s="3"/>
      <c r="L27" s="17" t="e">
        <f t="shared" si="0"/>
        <v>#N/A</v>
      </c>
    </row>
    <row r="28" spans="9:12" ht="19.5" thickBot="1" x14ac:dyDescent="0.35">
      <c r="I28" s="28">
        <v>24.52</v>
      </c>
      <c r="J28" s="15">
        <v>176</v>
      </c>
      <c r="K28" s="3"/>
      <c r="L28" s="17" t="e">
        <f t="shared" si="0"/>
        <v>#N/A</v>
      </c>
    </row>
    <row r="29" spans="9:12" ht="19.5" thickBot="1" x14ac:dyDescent="0.35">
      <c r="I29" s="28">
        <v>24.54</v>
      </c>
      <c r="J29" s="15">
        <v>175</v>
      </c>
      <c r="K29" s="3"/>
      <c r="L29" s="17" t="e">
        <f t="shared" si="0"/>
        <v>#N/A</v>
      </c>
    </row>
    <row r="30" spans="9:12" ht="19.5" thickBot="1" x14ac:dyDescent="0.35">
      <c r="I30" s="28">
        <v>24.55</v>
      </c>
      <c r="J30" s="15">
        <v>174</v>
      </c>
      <c r="K30" s="3"/>
      <c r="L30" s="17" t="e">
        <f t="shared" si="0"/>
        <v>#N/A</v>
      </c>
    </row>
    <row r="31" spans="9:12" ht="19.5" thickBot="1" x14ac:dyDescent="0.35">
      <c r="I31" s="28">
        <v>24.57</v>
      </c>
      <c r="J31" s="15">
        <v>173</v>
      </c>
      <c r="K31" s="3"/>
      <c r="L31" s="17" t="e">
        <f t="shared" si="0"/>
        <v>#N/A</v>
      </c>
    </row>
    <row r="32" spans="9:12" ht="19.5" thickBot="1" x14ac:dyDescent="0.35">
      <c r="I32" s="28">
        <v>24.59</v>
      </c>
      <c r="J32" s="15">
        <v>172</v>
      </c>
      <c r="K32" s="3"/>
      <c r="L32" s="17" t="e">
        <f t="shared" si="0"/>
        <v>#N/A</v>
      </c>
    </row>
    <row r="33" spans="9:12" ht="19.5" thickBot="1" x14ac:dyDescent="0.35">
      <c r="I33" s="28">
        <v>24.61</v>
      </c>
      <c r="J33" s="15">
        <v>171</v>
      </c>
      <c r="K33" s="3"/>
      <c r="L33" s="17" t="e">
        <f t="shared" si="0"/>
        <v>#N/A</v>
      </c>
    </row>
    <row r="34" spans="9:12" ht="19.5" thickBot="1" x14ac:dyDescent="0.35">
      <c r="I34" s="28">
        <v>24.63</v>
      </c>
      <c r="J34" s="15">
        <v>170</v>
      </c>
      <c r="K34" s="3"/>
      <c r="L34" s="17" t="e">
        <f>RANK(C35,C:C,1)</f>
        <v>#N/A</v>
      </c>
    </row>
    <row r="35" spans="9:12" ht="19.5" thickBot="1" x14ac:dyDescent="0.35">
      <c r="I35" s="28">
        <v>24.65</v>
      </c>
      <c r="J35" s="15">
        <v>169</v>
      </c>
      <c r="K35" s="3"/>
      <c r="L35" s="17" t="e">
        <f t="shared" si="0"/>
        <v>#N/A</v>
      </c>
    </row>
    <row r="36" spans="9:12" ht="19.5" thickBot="1" x14ac:dyDescent="0.35">
      <c r="I36" s="28">
        <v>24.68</v>
      </c>
      <c r="J36" s="15">
        <v>168</v>
      </c>
      <c r="K36" s="3"/>
      <c r="L36" s="17" t="e">
        <f t="shared" si="0"/>
        <v>#N/A</v>
      </c>
    </row>
    <row r="37" spans="9:12" ht="19.5" thickBot="1" x14ac:dyDescent="0.35">
      <c r="I37" s="28">
        <v>24.71</v>
      </c>
      <c r="J37" s="15">
        <v>167</v>
      </c>
      <c r="K37" s="3"/>
      <c r="L37" s="17" t="e">
        <f t="shared" si="0"/>
        <v>#N/A</v>
      </c>
    </row>
    <row r="38" spans="9:12" ht="19.5" thickBot="1" x14ac:dyDescent="0.35">
      <c r="I38" s="28">
        <v>24.74</v>
      </c>
      <c r="J38" s="15">
        <v>166</v>
      </c>
      <c r="K38" s="3"/>
      <c r="L38" s="17" t="e">
        <f t="shared" si="0"/>
        <v>#N/A</v>
      </c>
    </row>
    <row r="39" spans="9:12" ht="19.5" thickBot="1" x14ac:dyDescent="0.35">
      <c r="I39" s="28">
        <v>24.77</v>
      </c>
      <c r="J39" s="15">
        <v>165</v>
      </c>
      <c r="K39" s="3"/>
      <c r="L39" s="17" t="e">
        <f t="shared" si="0"/>
        <v>#N/A</v>
      </c>
    </row>
    <row r="40" spans="9:12" ht="19.5" thickBot="1" x14ac:dyDescent="0.35">
      <c r="I40" s="28">
        <v>24.8</v>
      </c>
      <c r="J40" s="15">
        <v>164</v>
      </c>
      <c r="K40" s="3"/>
      <c r="L40" s="17" t="e">
        <f t="shared" si="0"/>
        <v>#N/A</v>
      </c>
    </row>
    <row r="41" spans="9:12" ht="19.5" thickBot="1" x14ac:dyDescent="0.35">
      <c r="I41" s="28">
        <v>24.84</v>
      </c>
      <c r="J41" s="15">
        <v>163</v>
      </c>
      <c r="K41" s="3"/>
      <c r="L41" s="17" t="e">
        <f t="shared" si="0"/>
        <v>#N/A</v>
      </c>
    </row>
    <row r="42" spans="9:12" ht="19.5" thickBot="1" x14ac:dyDescent="0.35">
      <c r="I42" s="28">
        <v>24.88</v>
      </c>
      <c r="J42" s="15">
        <v>162</v>
      </c>
      <c r="K42" s="3"/>
      <c r="L42" s="17" t="e">
        <f t="shared" si="0"/>
        <v>#N/A</v>
      </c>
    </row>
    <row r="43" spans="9:12" ht="19.5" thickBot="1" x14ac:dyDescent="0.35">
      <c r="I43" s="29">
        <v>24.92</v>
      </c>
      <c r="J43" s="15">
        <v>161</v>
      </c>
      <c r="K43" s="3"/>
      <c r="L43" s="17" t="e">
        <f t="shared" si="0"/>
        <v>#N/A</v>
      </c>
    </row>
    <row r="44" spans="9:12" ht="19.5" thickBot="1" x14ac:dyDescent="0.35">
      <c r="I44" s="28">
        <v>24.96</v>
      </c>
      <c r="J44" s="15">
        <v>160</v>
      </c>
      <c r="K44" s="3"/>
      <c r="L44" s="17" t="e">
        <f t="shared" si="0"/>
        <v>#N/A</v>
      </c>
    </row>
    <row r="45" spans="9:12" ht="19.5" thickBot="1" x14ac:dyDescent="0.35">
      <c r="I45" s="28">
        <v>25</v>
      </c>
      <c r="J45" s="15">
        <v>159</v>
      </c>
      <c r="K45" s="3"/>
      <c r="L45" s="17" t="e">
        <f t="shared" si="0"/>
        <v>#N/A</v>
      </c>
    </row>
    <row r="46" spans="9:12" ht="19.5" thickBot="1" x14ac:dyDescent="0.35">
      <c r="I46" s="28">
        <v>25.05</v>
      </c>
      <c r="J46" s="15">
        <v>158</v>
      </c>
      <c r="K46" s="3"/>
      <c r="L46" s="17" t="e">
        <f t="shared" si="0"/>
        <v>#N/A</v>
      </c>
    </row>
    <row r="47" spans="9:12" ht="19.5" thickBot="1" x14ac:dyDescent="0.35">
      <c r="I47" s="28">
        <v>25.1</v>
      </c>
      <c r="J47" s="15">
        <v>157</v>
      </c>
      <c r="K47" s="3"/>
      <c r="L47" s="17" t="e">
        <f t="shared" si="0"/>
        <v>#N/A</v>
      </c>
    </row>
    <row r="48" spans="9:12" ht="19.5" thickBot="1" x14ac:dyDescent="0.35">
      <c r="I48" s="28">
        <v>25.15</v>
      </c>
      <c r="J48" s="15">
        <v>156</v>
      </c>
      <c r="K48" s="3"/>
      <c r="L48" s="17" t="e">
        <f t="shared" si="0"/>
        <v>#N/A</v>
      </c>
    </row>
    <row r="49" spans="9:12" ht="19.5" thickBot="1" x14ac:dyDescent="0.35">
      <c r="I49" s="28">
        <v>25.2</v>
      </c>
      <c r="J49" s="15">
        <v>155</v>
      </c>
      <c r="K49" s="3"/>
      <c r="L49" s="17" t="e">
        <f>RANK(C50,C:C,1)</f>
        <v>#N/A</v>
      </c>
    </row>
    <row r="50" spans="9:12" ht="19.5" thickBot="1" x14ac:dyDescent="0.35">
      <c r="I50" s="28">
        <v>25.25</v>
      </c>
      <c r="J50" s="15">
        <v>154</v>
      </c>
      <c r="K50" s="3"/>
      <c r="L50" s="17" t="e">
        <f t="shared" si="0"/>
        <v>#N/A</v>
      </c>
    </row>
    <row r="51" spans="9:12" ht="19.5" thickBot="1" x14ac:dyDescent="0.35">
      <c r="I51" s="28">
        <v>25.31</v>
      </c>
      <c r="J51" s="15">
        <v>153</v>
      </c>
      <c r="K51" s="3"/>
      <c r="L51" s="17" t="e">
        <f t="shared" si="0"/>
        <v>#N/A</v>
      </c>
    </row>
    <row r="52" spans="9:12" ht="19.5" thickBot="1" x14ac:dyDescent="0.35">
      <c r="I52" s="28">
        <v>25.37</v>
      </c>
      <c r="J52" s="15">
        <v>152</v>
      </c>
      <c r="K52" s="3"/>
      <c r="L52" s="17" t="e">
        <f t="shared" si="0"/>
        <v>#N/A</v>
      </c>
    </row>
    <row r="53" spans="9:12" ht="19.5" thickBot="1" x14ac:dyDescent="0.35">
      <c r="I53" s="28">
        <v>25.43</v>
      </c>
      <c r="J53" s="15">
        <v>151</v>
      </c>
      <c r="K53" s="3"/>
      <c r="L53" s="17" t="e">
        <f t="shared" si="0"/>
        <v>#N/A</v>
      </c>
    </row>
    <row r="54" spans="9:12" ht="19.5" thickBot="1" x14ac:dyDescent="0.35">
      <c r="I54" s="28">
        <v>25.49</v>
      </c>
      <c r="J54" s="15">
        <v>150</v>
      </c>
      <c r="K54" s="3"/>
      <c r="L54" s="17" t="e">
        <f t="shared" si="0"/>
        <v>#N/A</v>
      </c>
    </row>
    <row r="55" spans="9:12" ht="19.5" thickBot="1" x14ac:dyDescent="0.35">
      <c r="I55" s="28">
        <v>25.56</v>
      </c>
      <c r="J55" s="15">
        <v>149</v>
      </c>
      <c r="K55" s="3"/>
      <c r="L55" s="17" t="e">
        <f t="shared" si="0"/>
        <v>#N/A</v>
      </c>
    </row>
    <row r="56" spans="9:12" ht="19.5" thickBot="1" x14ac:dyDescent="0.35">
      <c r="I56" s="28">
        <v>25.62</v>
      </c>
      <c r="J56" s="15">
        <v>148</v>
      </c>
      <c r="K56" s="3"/>
      <c r="L56" s="17" t="e">
        <f t="shared" si="0"/>
        <v>#N/A</v>
      </c>
    </row>
    <row r="57" spans="9:12" ht="19.5" thickBot="1" x14ac:dyDescent="0.35">
      <c r="I57" s="28">
        <v>25.69</v>
      </c>
      <c r="J57" s="15">
        <v>147</v>
      </c>
      <c r="K57" s="3"/>
      <c r="L57" s="17" t="e">
        <f t="shared" si="0"/>
        <v>#N/A</v>
      </c>
    </row>
    <row r="58" spans="9:12" ht="19.5" thickBot="1" x14ac:dyDescent="0.35">
      <c r="I58" s="28">
        <v>25.76</v>
      </c>
      <c r="J58" s="15">
        <v>146</v>
      </c>
      <c r="K58" s="3"/>
      <c r="L58" s="17" t="e">
        <f t="shared" si="0"/>
        <v>#N/A</v>
      </c>
    </row>
    <row r="59" spans="9:12" ht="19.5" thickBot="1" x14ac:dyDescent="0.35">
      <c r="I59" s="28">
        <v>25.83</v>
      </c>
      <c r="J59" s="15">
        <v>145</v>
      </c>
      <c r="K59" s="3"/>
      <c r="L59" s="17" t="e">
        <f t="shared" si="0"/>
        <v>#N/A</v>
      </c>
    </row>
    <row r="60" spans="9:12" ht="19.5" thickBot="1" x14ac:dyDescent="0.35">
      <c r="I60" s="28">
        <v>25.91</v>
      </c>
      <c r="J60" s="15">
        <v>144</v>
      </c>
      <c r="K60" s="3"/>
      <c r="L60" s="17" t="e">
        <f t="shared" si="0"/>
        <v>#N/A</v>
      </c>
    </row>
    <row r="61" spans="9:12" ht="19.5" thickBot="1" x14ac:dyDescent="0.35">
      <c r="I61" s="28">
        <v>25.98</v>
      </c>
      <c r="J61" s="15">
        <v>143</v>
      </c>
      <c r="K61" s="3"/>
      <c r="L61" s="17" t="e">
        <f t="shared" si="0"/>
        <v>#N/A</v>
      </c>
    </row>
    <row r="62" spans="9:12" ht="19.5" thickBot="1" x14ac:dyDescent="0.35">
      <c r="I62" s="28">
        <v>26.06</v>
      </c>
      <c r="J62" s="15">
        <v>142</v>
      </c>
      <c r="K62" s="3"/>
      <c r="L62" s="17" t="e">
        <f t="shared" si="0"/>
        <v>#N/A</v>
      </c>
    </row>
    <row r="63" spans="9:12" ht="19.5" thickBot="1" x14ac:dyDescent="0.35">
      <c r="I63" s="28">
        <v>26.14</v>
      </c>
      <c r="J63" s="15">
        <v>141</v>
      </c>
      <c r="K63" s="3"/>
      <c r="L63" s="17" t="e">
        <f t="shared" si="0"/>
        <v>#N/A</v>
      </c>
    </row>
    <row r="64" spans="9:12" ht="19.5" thickBot="1" x14ac:dyDescent="0.35">
      <c r="I64" s="28">
        <v>26.22</v>
      </c>
      <c r="J64" s="15">
        <v>140</v>
      </c>
      <c r="K64" s="3"/>
      <c r="L64" s="17" t="e">
        <f>RANK(C65,C:C,1)</f>
        <v>#N/A</v>
      </c>
    </row>
    <row r="65" spans="9:12" ht="19.5" thickBot="1" x14ac:dyDescent="0.35">
      <c r="I65" s="28">
        <v>26.31</v>
      </c>
      <c r="J65" s="15">
        <v>139</v>
      </c>
      <c r="K65" s="3"/>
      <c r="L65" s="17" t="e">
        <f t="shared" si="0"/>
        <v>#N/A</v>
      </c>
    </row>
    <row r="66" spans="9:12" ht="19.5" thickBot="1" x14ac:dyDescent="0.35">
      <c r="I66" s="28">
        <v>26.4</v>
      </c>
      <c r="J66" s="15">
        <v>138</v>
      </c>
      <c r="K66" s="3"/>
      <c r="L66" s="17" t="e">
        <f t="shared" si="0"/>
        <v>#N/A</v>
      </c>
    </row>
    <row r="67" spans="9:12" ht="19.5" thickBot="1" x14ac:dyDescent="0.35">
      <c r="I67" s="28">
        <v>26.48</v>
      </c>
      <c r="J67" s="15">
        <v>137</v>
      </c>
      <c r="K67" s="3"/>
      <c r="L67" s="17" t="e">
        <f t="shared" si="0"/>
        <v>#N/A</v>
      </c>
    </row>
    <row r="68" spans="9:12" ht="19.5" thickBot="1" x14ac:dyDescent="0.35">
      <c r="I68" s="28">
        <v>26.57</v>
      </c>
      <c r="J68" s="15">
        <v>136</v>
      </c>
      <c r="K68" s="3"/>
      <c r="L68" s="17" t="e">
        <f t="shared" si="0"/>
        <v>#N/A</v>
      </c>
    </row>
    <row r="69" spans="9:12" ht="19.5" thickBot="1" x14ac:dyDescent="0.35">
      <c r="I69" s="28">
        <v>26.67</v>
      </c>
      <c r="J69" s="15">
        <v>135</v>
      </c>
      <c r="K69" s="3"/>
      <c r="L69" s="17" t="e">
        <f t="shared" ref="L69:L93" si="1">RANK(C70,C:C,1)</f>
        <v>#N/A</v>
      </c>
    </row>
    <row r="70" spans="9:12" ht="19.5" thickBot="1" x14ac:dyDescent="0.35">
      <c r="I70" s="28">
        <v>26.76</v>
      </c>
      <c r="J70" s="15">
        <v>134</v>
      </c>
      <c r="K70" s="3"/>
      <c r="L70" s="17" t="e">
        <f t="shared" si="1"/>
        <v>#N/A</v>
      </c>
    </row>
    <row r="71" spans="9:12" ht="19.5" thickBot="1" x14ac:dyDescent="0.35">
      <c r="I71" s="28">
        <v>26.86</v>
      </c>
      <c r="J71" s="15">
        <v>133</v>
      </c>
      <c r="K71" s="3"/>
      <c r="L71" s="17" t="e">
        <f t="shared" si="1"/>
        <v>#N/A</v>
      </c>
    </row>
    <row r="72" spans="9:12" ht="19.5" thickBot="1" x14ac:dyDescent="0.35">
      <c r="I72" s="28">
        <v>26.96</v>
      </c>
      <c r="J72" s="15">
        <v>132</v>
      </c>
      <c r="K72" s="3"/>
      <c r="L72" s="17" t="e">
        <f t="shared" si="1"/>
        <v>#N/A</v>
      </c>
    </row>
    <row r="73" spans="9:12" ht="19.5" thickBot="1" x14ac:dyDescent="0.35">
      <c r="I73" s="28">
        <v>27.06</v>
      </c>
      <c r="J73" s="15">
        <v>131</v>
      </c>
      <c r="K73" s="3"/>
      <c r="L73" s="17" t="e">
        <f t="shared" si="1"/>
        <v>#N/A</v>
      </c>
    </row>
    <row r="74" spans="9:12" ht="19.5" thickBot="1" x14ac:dyDescent="0.35">
      <c r="I74" s="28">
        <v>27.16</v>
      </c>
      <c r="J74" s="15">
        <v>130</v>
      </c>
      <c r="K74" s="3"/>
      <c r="L74" s="17" t="e">
        <f t="shared" si="1"/>
        <v>#N/A</v>
      </c>
    </row>
    <row r="75" spans="9:12" ht="19.5" thickBot="1" x14ac:dyDescent="0.35">
      <c r="I75" s="28">
        <v>27.26</v>
      </c>
      <c r="J75" s="15">
        <v>129</v>
      </c>
      <c r="K75" s="3"/>
      <c r="L75" s="17" t="e">
        <f t="shared" si="1"/>
        <v>#N/A</v>
      </c>
    </row>
    <row r="76" spans="9:12" ht="19.5" thickBot="1" x14ac:dyDescent="0.35">
      <c r="I76" s="28">
        <v>27.37</v>
      </c>
      <c r="J76" s="15">
        <v>128</v>
      </c>
      <c r="K76" s="3"/>
      <c r="L76" s="17" t="e">
        <f t="shared" si="1"/>
        <v>#N/A</v>
      </c>
    </row>
    <row r="77" spans="9:12" ht="19.5" thickBot="1" x14ac:dyDescent="0.35">
      <c r="I77" s="28">
        <v>27.48</v>
      </c>
      <c r="J77" s="15">
        <v>127</v>
      </c>
      <c r="K77" s="3"/>
      <c r="L77" s="17" t="e">
        <f t="shared" si="1"/>
        <v>#N/A</v>
      </c>
    </row>
    <row r="78" spans="9:12" ht="19.5" thickBot="1" x14ac:dyDescent="0.35">
      <c r="I78" s="28">
        <v>27.59</v>
      </c>
      <c r="J78" s="15">
        <v>126</v>
      </c>
      <c r="K78" s="3"/>
      <c r="L78" s="17" t="e">
        <f t="shared" si="1"/>
        <v>#N/A</v>
      </c>
    </row>
    <row r="79" spans="9:12" ht="19.5" thickBot="1" x14ac:dyDescent="0.35">
      <c r="I79" s="28">
        <v>27.7</v>
      </c>
      <c r="J79" s="15">
        <v>125</v>
      </c>
      <c r="K79" s="3"/>
      <c r="L79" s="17" t="e">
        <f>RANK(C80,C:C,1)</f>
        <v>#N/A</v>
      </c>
    </row>
    <row r="80" spans="9:12" ht="19.5" thickBot="1" x14ac:dyDescent="0.35">
      <c r="I80" s="28">
        <v>27.81</v>
      </c>
      <c r="J80" s="15">
        <v>124</v>
      </c>
      <c r="K80" s="3"/>
      <c r="L80" s="17" t="e">
        <f t="shared" si="1"/>
        <v>#N/A</v>
      </c>
    </row>
    <row r="81" spans="9:12" ht="19.5" thickBot="1" x14ac:dyDescent="0.35">
      <c r="I81" s="28">
        <v>27.93</v>
      </c>
      <c r="J81" s="15">
        <v>123</v>
      </c>
      <c r="K81" s="3"/>
      <c r="L81" s="17" t="e">
        <f t="shared" si="1"/>
        <v>#N/A</v>
      </c>
    </row>
    <row r="82" spans="9:12" ht="19.5" thickBot="1" x14ac:dyDescent="0.35">
      <c r="I82" s="28">
        <v>28.05</v>
      </c>
      <c r="J82" s="15">
        <v>122</v>
      </c>
      <c r="K82" s="3"/>
      <c r="L82" s="17" t="e">
        <f t="shared" si="1"/>
        <v>#N/A</v>
      </c>
    </row>
    <row r="83" spans="9:12" ht="19.5" thickBot="1" x14ac:dyDescent="0.35">
      <c r="I83" s="28">
        <v>28.17</v>
      </c>
      <c r="J83" s="15">
        <v>121</v>
      </c>
      <c r="K83" s="3"/>
      <c r="L83" s="17" t="e">
        <f t="shared" si="1"/>
        <v>#N/A</v>
      </c>
    </row>
    <row r="84" spans="9:12" ht="19.5" thickBot="1" x14ac:dyDescent="0.35">
      <c r="I84" s="28">
        <v>28.29</v>
      </c>
      <c r="J84" s="15">
        <v>120</v>
      </c>
      <c r="K84" s="3"/>
      <c r="L84" s="17" t="e">
        <f t="shared" si="1"/>
        <v>#N/A</v>
      </c>
    </row>
    <row r="85" spans="9:12" ht="19.5" thickBot="1" x14ac:dyDescent="0.35">
      <c r="I85" s="28">
        <v>28.42</v>
      </c>
      <c r="J85" s="15">
        <v>119</v>
      </c>
      <c r="K85" s="3"/>
      <c r="L85" s="17" t="e">
        <f t="shared" si="1"/>
        <v>#N/A</v>
      </c>
    </row>
    <row r="86" spans="9:12" ht="19.5" thickBot="1" x14ac:dyDescent="0.35">
      <c r="I86" s="28">
        <v>28.54</v>
      </c>
      <c r="J86" s="15">
        <v>118</v>
      </c>
      <c r="K86" s="3"/>
      <c r="L86" s="17" t="e">
        <f t="shared" si="1"/>
        <v>#N/A</v>
      </c>
    </row>
    <row r="87" spans="9:12" ht="19.5" thickBot="1" x14ac:dyDescent="0.35">
      <c r="I87" s="28">
        <v>28.67</v>
      </c>
      <c r="J87" s="15">
        <v>117</v>
      </c>
      <c r="K87" s="3"/>
      <c r="L87" s="17" t="e">
        <f t="shared" si="1"/>
        <v>#N/A</v>
      </c>
    </row>
    <row r="88" spans="9:12" ht="19.5" thickBot="1" x14ac:dyDescent="0.35">
      <c r="I88" s="28">
        <v>28.8</v>
      </c>
      <c r="J88" s="15">
        <v>116</v>
      </c>
      <c r="K88" s="3"/>
      <c r="L88" s="17" t="e">
        <f t="shared" si="1"/>
        <v>#N/A</v>
      </c>
    </row>
    <row r="89" spans="9:12" ht="19.5" thickBot="1" x14ac:dyDescent="0.35">
      <c r="I89" s="28">
        <v>28.93</v>
      </c>
      <c r="J89" s="15">
        <v>115</v>
      </c>
      <c r="K89" s="3"/>
      <c r="L89" s="17" t="e">
        <f t="shared" si="1"/>
        <v>#N/A</v>
      </c>
    </row>
    <row r="90" spans="9:12" ht="19.5" thickBot="1" x14ac:dyDescent="0.35">
      <c r="I90" s="28">
        <v>29.07</v>
      </c>
      <c r="J90" s="15">
        <v>114</v>
      </c>
      <c r="K90" s="3"/>
      <c r="L90" s="17" t="e">
        <f t="shared" si="1"/>
        <v>#N/A</v>
      </c>
    </row>
    <row r="91" spans="9:12" ht="19.5" thickBot="1" x14ac:dyDescent="0.35">
      <c r="I91" s="28">
        <v>29.21</v>
      </c>
      <c r="J91" s="15">
        <v>113</v>
      </c>
      <c r="K91" s="3"/>
      <c r="L91" s="17" t="e">
        <f t="shared" si="1"/>
        <v>#N/A</v>
      </c>
    </row>
    <row r="92" spans="9:12" ht="19.5" thickBot="1" x14ac:dyDescent="0.35">
      <c r="I92" s="28">
        <v>29.34</v>
      </c>
      <c r="J92" s="15">
        <v>112</v>
      </c>
      <c r="K92" s="3"/>
      <c r="L92" s="17" t="e">
        <f t="shared" si="1"/>
        <v>#N/A</v>
      </c>
    </row>
    <row r="93" spans="9:12" ht="19.5" thickBot="1" x14ac:dyDescent="0.35">
      <c r="I93" s="28">
        <v>29.48</v>
      </c>
      <c r="J93" s="15">
        <v>111</v>
      </c>
      <c r="K93" s="3"/>
      <c r="L93" s="17" t="e">
        <f t="shared" si="1"/>
        <v>#N/A</v>
      </c>
    </row>
    <row r="94" spans="9:12" ht="19.5" thickBot="1" x14ac:dyDescent="0.35">
      <c r="I94" s="28">
        <v>29.63</v>
      </c>
      <c r="J94" s="15">
        <v>110</v>
      </c>
      <c r="K94" s="3"/>
      <c r="L94" s="17" t="e">
        <f>RANK(C95,C:C,1)</f>
        <v>#N/A</v>
      </c>
    </row>
    <row r="95" spans="9:12" ht="19.5" thickBot="1" x14ac:dyDescent="0.35">
      <c r="I95" s="28">
        <v>29.77</v>
      </c>
      <c r="J95" s="15">
        <v>109</v>
      </c>
      <c r="K95" s="3"/>
      <c r="L95" s="17" t="e">
        <f t="shared" ref="L95:L158" si="2">RANK(C96,C:C,1)</f>
        <v>#N/A</v>
      </c>
    </row>
    <row r="96" spans="9:12" ht="19.5" thickBot="1" x14ac:dyDescent="0.35">
      <c r="I96" s="28">
        <v>29.92</v>
      </c>
      <c r="J96" s="15">
        <v>108</v>
      </c>
      <c r="K96" s="3"/>
      <c r="L96" s="17" t="e">
        <f t="shared" si="2"/>
        <v>#N/A</v>
      </c>
    </row>
    <row r="97" spans="9:12" ht="19.5" thickBot="1" x14ac:dyDescent="0.35">
      <c r="I97" s="28">
        <v>30.07</v>
      </c>
      <c r="J97" s="15">
        <v>107</v>
      </c>
      <c r="K97" s="3"/>
      <c r="L97" s="17" t="e">
        <f t="shared" si="2"/>
        <v>#N/A</v>
      </c>
    </row>
    <row r="98" spans="9:12" ht="19.5" thickBot="1" x14ac:dyDescent="0.35">
      <c r="I98" s="28">
        <v>30.22</v>
      </c>
      <c r="J98" s="15">
        <v>106</v>
      </c>
      <c r="K98" s="3"/>
      <c r="L98" s="17" t="e">
        <f t="shared" si="2"/>
        <v>#N/A</v>
      </c>
    </row>
    <row r="99" spans="9:12" ht="19.5" thickBot="1" x14ac:dyDescent="0.35">
      <c r="I99" s="28">
        <v>30.37</v>
      </c>
      <c r="J99" s="15">
        <v>105</v>
      </c>
      <c r="K99" s="3"/>
      <c r="L99" s="17" t="e">
        <f t="shared" si="2"/>
        <v>#N/A</v>
      </c>
    </row>
    <row r="100" spans="9:12" ht="19.5" thickBot="1" x14ac:dyDescent="0.35">
      <c r="I100" s="28">
        <v>30.52</v>
      </c>
      <c r="J100" s="15">
        <v>104</v>
      </c>
      <c r="K100" s="3"/>
      <c r="L100" s="17" t="e">
        <f t="shared" si="2"/>
        <v>#N/A</v>
      </c>
    </row>
    <row r="101" spans="9:12" ht="19.5" thickBot="1" x14ac:dyDescent="0.35">
      <c r="I101" s="28">
        <v>30.68</v>
      </c>
      <c r="J101" s="15">
        <v>103</v>
      </c>
      <c r="K101" s="3"/>
      <c r="L101" s="17" t="e">
        <f t="shared" si="2"/>
        <v>#N/A</v>
      </c>
    </row>
    <row r="102" spans="9:12" ht="19.5" thickBot="1" x14ac:dyDescent="0.35">
      <c r="I102" s="28">
        <v>30.84</v>
      </c>
      <c r="J102" s="15">
        <v>102</v>
      </c>
      <c r="K102" s="3"/>
      <c r="L102" s="17" t="e">
        <f t="shared" si="2"/>
        <v>#N/A</v>
      </c>
    </row>
    <row r="103" spans="9:12" ht="19.5" thickBot="1" x14ac:dyDescent="0.35">
      <c r="I103" s="28">
        <v>31</v>
      </c>
      <c r="J103" s="15">
        <v>101</v>
      </c>
      <c r="K103" s="3"/>
      <c r="L103" s="17" t="e">
        <f t="shared" si="2"/>
        <v>#N/A</v>
      </c>
    </row>
    <row r="104" spans="9:12" ht="19.5" thickBot="1" x14ac:dyDescent="0.35">
      <c r="I104" s="28">
        <v>31.16</v>
      </c>
      <c r="J104" s="15">
        <v>100</v>
      </c>
      <c r="K104" s="3"/>
      <c r="L104" s="17" t="e">
        <f t="shared" si="2"/>
        <v>#N/A</v>
      </c>
    </row>
    <row r="105" spans="9:12" ht="19.5" thickBot="1" x14ac:dyDescent="0.35">
      <c r="I105" s="28">
        <v>31.33</v>
      </c>
      <c r="J105" s="15">
        <v>99</v>
      </c>
      <c r="K105" s="3"/>
      <c r="L105" s="17" t="e">
        <f t="shared" si="2"/>
        <v>#N/A</v>
      </c>
    </row>
    <row r="106" spans="9:12" ht="19.5" thickBot="1" x14ac:dyDescent="0.35">
      <c r="I106" s="28">
        <v>31.49</v>
      </c>
      <c r="J106" s="15">
        <v>98</v>
      </c>
      <c r="K106" s="3"/>
      <c r="L106" s="17" t="e">
        <f t="shared" si="2"/>
        <v>#N/A</v>
      </c>
    </row>
    <row r="107" spans="9:12" ht="19.5" thickBot="1" x14ac:dyDescent="0.35">
      <c r="I107" s="28">
        <v>31.66</v>
      </c>
      <c r="J107" s="15">
        <v>97</v>
      </c>
      <c r="K107" s="3"/>
      <c r="L107" s="17" t="e">
        <f t="shared" si="2"/>
        <v>#N/A</v>
      </c>
    </row>
    <row r="108" spans="9:12" ht="19.5" thickBot="1" x14ac:dyDescent="0.35">
      <c r="I108" s="28">
        <v>31.83</v>
      </c>
      <c r="J108" s="15">
        <v>96</v>
      </c>
      <c r="K108" s="3"/>
      <c r="L108" s="17" t="e">
        <f t="shared" si="2"/>
        <v>#N/A</v>
      </c>
    </row>
    <row r="109" spans="9:12" ht="19.5" thickBot="1" x14ac:dyDescent="0.35">
      <c r="I109" s="28">
        <v>32</v>
      </c>
      <c r="J109" s="15">
        <v>95</v>
      </c>
      <c r="K109" s="3"/>
      <c r="L109" s="17" t="e">
        <f>RANK(C110,C:C,1)</f>
        <v>#N/A</v>
      </c>
    </row>
    <row r="110" spans="9:12" ht="19.5" thickBot="1" x14ac:dyDescent="0.35">
      <c r="I110" s="28">
        <v>32.18</v>
      </c>
      <c r="J110" s="15">
        <v>94</v>
      </c>
      <c r="K110" s="3"/>
      <c r="L110" s="17" t="e">
        <f t="shared" si="2"/>
        <v>#N/A</v>
      </c>
    </row>
    <row r="111" spans="9:12" ht="19.5" thickBot="1" x14ac:dyDescent="0.35">
      <c r="I111" s="28">
        <v>32.36</v>
      </c>
      <c r="J111" s="15">
        <v>93</v>
      </c>
      <c r="K111" s="3"/>
      <c r="L111" s="17" t="e">
        <f t="shared" si="2"/>
        <v>#N/A</v>
      </c>
    </row>
    <row r="112" spans="9:12" ht="19.5" thickBot="1" x14ac:dyDescent="0.35">
      <c r="I112" s="28">
        <v>32.53</v>
      </c>
      <c r="J112" s="15">
        <v>92</v>
      </c>
      <c r="K112" s="3"/>
      <c r="L112" s="17" t="e">
        <f t="shared" si="2"/>
        <v>#N/A</v>
      </c>
    </row>
    <row r="113" spans="9:12" ht="19.5" thickBot="1" x14ac:dyDescent="0.35">
      <c r="I113" s="28">
        <v>32.71</v>
      </c>
      <c r="J113" s="15">
        <v>91</v>
      </c>
      <c r="K113" s="3"/>
      <c r="L113" s="17" t="e">
        <f t="shared" si="2"/>
        <v>#N/A</v>
      </c>
    </row>
    <row r="114" spans="9:12" ht="19.5" thickBot="1" x14ac:dyDescent="0.35">
      <c r="I114" s="28">
        <v>32.9</v>
      </c>
      <c r="J114" s="15">
        <v>90</v>
      </c>
      <c r="K114" s="3"/>
      <c r="L114" s="17" t="e">
        <f t="shared" si="2"/>
        <v>#N/A</v>
      </c>
    </row>
    <row r="115" spans="9:12" ht="19.5" thickBot="1" x14ac:dyDescent="0.35">
      <c r="I115" s="28">
        <v>33.08</v>
      </c>
      <c r="J115" s="15">
        <v>89</v>
      </c>
      <c r="K115" s="3"/>
      <c r="L115" s="17" t="e">
        <f t="shared" si="2"/>
        <v>#N/A</v>
      </c>
    </row>
    <row r="116" spans="9:12" ht="19.5" thickBot="1" x14ac:dyDescent="0.35">
      <c r="I116" s="28">
        <v>33.270000000000003</v>
      </c>
      <c r="J116" s="15">
        <v>88</v>
      </c>
      <c r="K116" s="3"/>
      <c r="L116" s="17" t="e">
        <f t="shared" si="2"/>
        <v>#N/A</v>
      </c>
    </row>
    <row r="117" spans="9:12" ht="19.5" thickBot="1" x14ac:dyDescent="0.35">
      <c r="I117" s="28">
        <v>33.46</v>
      </c>
      <c r="J117" s="15">
        <v>87</v>
      </c>
      <c r="K117" s="3"/>
      <c r="L117" s="17" t="e">
        <f t="shared" si="2"/>
        <v>#N/A</v>
      </c>
    </row>
    <row r="118" spans="9:12" ht="19.5" thickBot="1" x14ac:dyDescent="0.35">
      <c r="I118" s="28">
        <v>33.65</v>
      </c>
      <c r="J118" s="15">
        <v>86</v>
      </c>
      <c r="K118" s="3"/>
      <c r="L118" s="17" t="e">
        <f t="shared" si="2"/>
        <v>#N/A</v>
      </c>
    </row>
    <row r="119" spans="9:12" ht="19.5" thickBot="1" x14ac:dyDescent="0.35">
      <c r="I119" s="28">
        <v>33.840000000000003</v>
      </c>
      <c r="J119" s="15">
        <v>85</v>
      </c>
      <c r="K119" s="3"/>
      <c r="L119" s="17" t="e">
        <f t="shared" si="2"/>
        <v>#N/A</v>
      </c>
    </row>
    <row r="120" spans="9:12" ht="19.5" thickBot="1" x14ac:dyDescent="0.35">
      <c r="I120" s="28">
        <v>34.03</v>
      </c>
      <c r="J120" s="15">
        <v>84</v>
      </c>
      <c r="K120" s="3"/>
      <c r="L120" s="17" t="e">
        <f t="shared" si="2"/>
        <v>#N/A</v>
      </c>
    </row>
    <row r="121" spans="9:12" ht="19.5" thickBot="1" x14ac:dyDescent="0.35">
      <c r="I121" s="28">
        <v>34.229999999999997</v>
      </c>
      <c r="J121" s="15">
        <v>83</v>
      </c>
      <c r="K121" s="3"/>
      <c r="L121" s="17" t="e">
        <f t="shared" si="2"/>
        <v>#N/A</v>
      </c>
    </row>
    <row r="122" spans="9:12" ht="19.5" thickBot="1" x14ac:dyDescent="0.35">
      <c r="I122" s="28">
        <v>34.43</v>
      </c>
      <c r="J122" s="15">
        <v>82</v>
      </c>
      <c r="K122" s="3"/>
      <c r="L122" s="17" t="e">
        <f t="shared" si="2"/>
        <v>#N/A</v>
      </c>
    </row>
    <row r="123" spans="9:12" ht="19.5" thickBot="1" x14ac:dyDescent="0.35">
      <c r="I123" s="28">
        <v>34.630000000000003</v>
      </c>
      <c r="J123" s="15">
        <v>81</v>
      </c>
      <c r="K123" s="3"/>
      <c r="L123" s="17" t="e">
        <f t="shared" si="2"/>
        <v>#N/A</v>
      </c>
    </row>
    <row r="124" spans="9:12" ht="19.5" thickBot="1" x14ac:dyDescent="0.35">
      <c r="I124" s="28">
        <v>34.83</v>
      </c>
      <c r="J124" s="15">
        <v>80</v>
      </c>
      <c r="K124" s="3"/>
      <c r="L124" s="17" t="e">
        <f>RANK(C125,C:C,1)</f>
        <v>#N/A</v>
      </c>
    </row>
    <row r="125" spans="9:12" ht="19.5" thickBot="1" x14ac:dyDescent="0.35">
      <c r="I125" s="28">
        <v>35.04</v>
      </c>
      <c r="J125" s="15">
        <v>79</v>
      </c>
      <c r="K125" s="3"/>
      <c r="L125" s="17" t="e">
        <f t="shared" si="2"/>
        <v>#N/A</v>
      </c>
    </row>
    <row r="126" spans="9:12" ht="19.5" thickBot="1" x14ac:dyDescent="0.35">
      <c r="I126" s="28">
        <v>35.24</v>
      </c>
      <c r="J126" s="15">
        <v>78</v>
      </c>
      <c r="K126" s="3"/>
      <c r="L126" s="17" t="e">
        <f t="shared" si="2"/>
        <v>#N/A</v>
      </c>
    </row>
    <row r="127" spans="9:12" ht="19.5" thickBot="1" x14ac:dyDescent="0.35">
      <c r="I127" s="28">
        <v>35.450000000000003</v>
      </c>
      <c r="J127" s="15">
        <v>77</v>
      </c>
      <c r="K127" s="3"/>
      <c r="L127" s="17" t="e">
        <f t="shared" si="2"/>
        <v>#N/A</v>
      </c>
    </row>
    <row r="128" spans="9:12" ht="19.5" thickBot="1" x14ac:dyDescent="0.35">
      <c r="I128" s="28">
        <v>35.659999999999997</v>
      </c>
      <c r="J128" s="15">
        <v>76</v>
      </c>
      <c r="K128" s="3"/>
      <c r="L128" s="17" t="e">
        <f t="shared" si="2"/>
        <v>#N/A</v>
      </c>
    </row>
    <row r="129" spans="9:12" ht="19.5" thickBot="1" x14ac:dyDescent="0.35">
      <c r="I129" s="28">
        <v>35.880000000000003</v>
      </c>
      <c r="J129" s="15">
        <v>75</v>
      </c>
      <c r="K129" s="3"/>
      <c r="L129" s="17" t="e">
        <f t="shared" si="2"/>
        <v>#N/A</v>
      </c>
    </row>
    <row r="130" spans="9:12" ht="19.5" thickBot="1" x14ac:dyDescent="0.35">
      <c r="I130" s="28">
        <v>36.090000000000003</v>
      </c>
      <c r="J130" s="15">
        <v>74</v>
      </c>
      <c r="K130" s="3"/>
      <c r="L130" s="17" t="e">
        <f t="shared" si="2"/>
        <v>#N/A</v>
      </c>
    </row>
    <row r="131" spans="9:12" ht="19.5" thickBot="1" x14ac:dyDescent="0.35">
      <c r="I131" s="28">
        <v>36.31</v>
      </c>
      <c r="J131" s="15">
        <v>73</v>
      </c>
      <c r="K131" s="3"/>
      <c r="L131" s="17" t="e">
        <f t="shared" si="2"/>
        <v>#N/A</v>
      </c>
    </row>
    <row r="132" spans="9:12" ht="19.5" thickBot="1" x14ac:dyDescent="0.35">
      <c r="I132" s="28">
        <v>36.53</v>
      </c>
      <c r="J132" s="15">
        <v>72</v>
      </c>
      <c r="K132" s="3"/>
      <c r="L132" s="17" t="e">
        <f t="shared" si="2"/>
        <v>#N/A</v>
      </c>
    </row>
    <row r="133" spans="9:12" ht="19.5" thickBot="1" x14ac:dyDescent="0.35">
      <c r="I133" s="28">
        <v>36.75</v>
      </c>
      <c r="J133" s="15">
        <v>71</v>
      </c>
      <c r="K133" s="3"/>
      <c r="L133" s="17" t="e">
        <f t="shared" si="2"/>
        <v>#N/A</v>
      </c>
    </row>
    <row r="134" spans="9:12" ht="19.5" thickBot="1" x14ac:dyDescent="0.35">
      <c r="I134" s="28">
        <v>36.97</v>
      </c>
      <c r="J134" s="15">
        <v>70</v>
      </c>
      <c r="K134" s="3"/>
      <c r="L134" s="17" t="e">
        <f t="shared" si="2"/>
        <v>#N/A</v>
      </c>
    </row>
    <row r="135" spans="9:12" ht="19.5" thickBot="1" x14ac:dyDescent="0.35">
      <c r="I135" s="28">
        <v>37.19</v>
      </c>
      <c r="J135" s="15">
        <v>69</v>
      </c>
      <c r="K135" s="3"/>
      <c r="L135" s="17" t="e">
        <f t="shared" si="2"/>
        <v>#N/A</v>
      </c>
    </row>
    <row r="136" spans="9:12" ht="19.5" thickBot="1" x14ac:dyDescent="0.35">
      <c r="I136" s="28">
        <v>37.42</v>
      </c>
      <c r="J136" s="15">
        <v>68</v>
      </c>
      <c r="K136" s="3"/>
      <c r="L136" s="17" t="e">
        <f t="shared" si="2"/>
        <v>#N/A</v>
      </c>
    </row>
    <row r="137" spans="9:12" ht="19.5" thickBot="1" x14ac:dyDescent="0.35">
      <c r="I137" s="28">
        <v>37.65</v>
      </c>
      <c r="J137" s="15">
        <v>67</v>
      </c>
      <c r="K137" s="3"/>
      <c r="L137" s="17" t="e">
        <f t="shared" si="2"/>
        <v>#N/A</v>
      </c>
    </row>
    <row r="138" spans="9:12" ht="19.5" thickBot="1" x14ac:dyDescent="0.35">
      <c r="I138" s="28">
        <v>37.880000000000003</v>
      </c>
      <c r="J138" s="15">
        <v>66</v>
      </c>
      <c r="K138" s="3"/>
      <c r="L138" s="17" t="e">
        <f t="shared" si="2"/>
        <v>#N/A</v>
      </c>
    </row>
    <row r="139" spans="9:12" ht="19.5" thickBot="1" x14ac:dyDescent="0.35">
      <c r="I139" s="28">
        <v>38.11</v>
      </c>
      <c r="J139" s="15">
        <v>65</v>
      </c>
      <c r="K139" s="3"/>
      <c r="L139" s="17" t="e">
        <f>RANK(C140,C:C,1)</f>
        <v>#N/A</v>
      </c>
    </row>
    <row r="140" spans="9:12" ht="19.5" thickBot="1" x14ac:dyDescent="0.35">
      <c r="I140" s="28">
        <v>38.35</v>
      </c>
      <c r="J140" s="15">
        <v>64</v>
      </c>
      <c r="K140" s="3"/>
      <c r="L140" s="17" t="e">
        <f t="shared" si="2"/>
        <v>#N/A</v>
      </c>
    </row>
    <row r="141" spans="9:12" ht="19.5" thickBot="1" x14ac:dyDescent="0.35">
      <c r="I141" s="28">
        <v>38.590000000000003</v>
      </c>
      <c r="J141" s="15">
        <v>63</v>
      </c>
      <c r="K141" s="3"/>
      <c r="L141" s="17" t="e">
        <f t="shared" si="2"/>
        <v>#N/A</v>
      </c>
    </row>
    <row r="142" spans="9:12" ht="19.5" thickBot="1" x14ac:dyDescent="0.35">
      <c r="I142" s="28">
        <v>38.82</v>
      </c>
      <c r="J142" s="15">
        <v>62</v>
      </c>
      <c r="K142" s="3"/>
      <c r="L142" s="17" t="e">
        <f t="shared" si="2"/>
        <v>#N/A</v>
      </c>
    </row>
    <row r="143" spans="9:12" ht="19.5" thickBot="1" x14ac:dyDescent="0.35">
      <c r="I143" s="28">
        <v>39.06</v>
      </c>
      <c r="J143" s="15">
        <v>61</v>
      </c>
      <c r="K143" s="3"/>
      <c r="L143" s="17" t="e">
        <f t="shared" si="2"/>
        <v>#N/A</v>
      </c>
    </row>
    <row r="144" spans="9:12" ht="19.5" thickBot="1" x14ac:dyDescent="0.35">
      <c r="I144" s="28">
        <v>39.31</v>
      </c>
      <c r="J144" s="15">
        <v>60</v>
      </c>
      <c r="K144" s="3"/>
      <c r="L144" s="17" t="e">
        <f t="shared" si="2"/>
        <v>#N/A</v>
      </c>
    </row>
    <row r="145" spans="9:12" ht="19.5" thickBot="1" x14ac:dyDescent="0.35">
      <c r="I145" s="28">
        <v>39.549999999999997</v>
      </c>
      <c r="J145" s="15">
        <v>59</v>
      </c>
      <c r="K145" s="3"/>
      <c r="L145" s="17" t="e">
        <f t="shared" si="2"/>
        <v>#N/A</v>
      </c>
    </row>
    <row r="146" spans="9:12" ht="19.5" thickBot="1" x14ac:dyDescent="0.35">
      <c r="I146" s="28">
        <v>39.799999999999997</v>
      </c>
      <c r="J146" s="15">
        <v>58</v>
      </c>
      <c r="K146" s="3"/>
      <c r="L146" s="17" t="e">
        <f t="shared" si="2"/>
        <v>#N/A</v>
      </c>
    </row>
    <row r="147" spans="9:12" ht="19.5" thickBot="1" x14ac:dyDescent="0.35">
      <c r="I147" s="28">
        <v>40.049999999999997</v>
      </c>
      <c r="J147" s="15">
        <v>57</v>
      </c>
      <c r="K147" s="3"/>
      <c r="L147" s="17" t="e">
        <f t="shared" si="2"/>
        <v>#N/A</v>
      </c>
    </row>
    <row r="148" spans="9:12" ht="19.5" thickBot="1" x14ac:dyDescent="0.35">
      <c r="I148" s="28">
        <v>40.299999999999997</v>
      </c>
      <c r="J148" s="15">
        <v>56</v>
      </c>
      <c r="K148" s="3"/>
      <c r="L148" s="17" t="e">
        <f t="shared" si="2"/>
        <v>#N/A</v>
      </c>
    </row>
    <row r="149" spans="9:12" ht="19.5" thickBot="1" x14ac:dyDescent="0.35">
      <c r="I149" s="28">
        <v>40.549999999999997</v>
      </c>
      <c r="J149" s="15">
        <v>55</v>
      </c>
      <c r="K149" s="3"/>
      <c r="L149" s="17" t="e">
        <f t="shared" si="2"/>
        <v>#N/A</v>
      </c>
    </row>
    <row r="150" spans="9:12" ht="19.5" thickBot="1" x14ac:dyDescent="0.35">
      <c r="I150" s="28">
        <v>40.83</v>
      </c>
      <c r="J150" s="15">
        <v>54</v>
      </c>
      <c r="K150" s="3"/>
      <c r="L150" s="17" t="e">
        <f t="shared" si="2"/>
        <v>#N/A</v>
      </c>
    </row>
    <row r="151" spans="9:12" ht="19.5" thickBot="1" x14ac:dyDescent="0.35">
      <c r="I151" s="28">
        <v>41.06</v>
      </c>
      <c r="J151" s="15">
        <v>53</v>
      </c>
      <c r="K151" s="3"/>
      <c r="L151" s="17" t="e">
        <f t="shared" si="2"/>
        <v>#N/A</v>
      </c>
    </row>
    <row r="152" spans="9:12" ht="19.5" thickBot="1" x14ac:dyDescent="0.35">
      <c r="I152" s="28">
        <v>41.32</v>
      </c>
      <c r="J152" s="15">
        <v>52</v>
      </c>
      <c r="K152" s="3"/>
      <c r="L152" s="17" t="e">
        <f t="shared" si="2"/>
        <v>#N/A</v>
      </c>
    </row>
    <row r="153" spans="9:12" ht="19.5" thickBot="1" x14ac:dyDescent="0.35">
      <c r="I153" s="28">
        <v>41.58</v>
      </c>
      <c r="J153" s="15">
        <v>51</v>
      </c>
      <c r="K153" s="3"/>
      <c r="L153" s="17" t="e">
        <f t="shared" si="2"/>
        <v>#N/A</v>
      </c>
    </row>
    <row r="154" spans="9:12" ht="19.5" thickBot="1" x14ac:dyDescent="0.35">
      <c r="I154" s="28">
        <v>41.85</v>
      </c>
      <c r="J154" s="15">
        <v>50</v>
      </c>
      <c r="K154" s="3"/>
      <c r="L154" s="17" t="e">
        <f>RANK(C155,C:C,1)</f>
        <v>#N/A</v>
      </c>
    </row>
    <row r="155" spans="9:12" ht="19.5" thickBot="1" x14ac:dyDescent="0.35">
      <c r="I155" s="28">
        <v>42.11</v>
      </c>
      <c r="J155" s="15">
        <v>49</v>
      </c>
      <c r="K155" s="3"/>
      <c r="L155" s="17" t="e">
        <f t="shared" si="2"/>
        <v>#N/A</v>
      </c>
    </row>
    <row r="156" spans="9:12" ht="19.5" thickBot="1" x14ac:dyDescent="0.35">
      <c r="I156" s="28">
        <v>42.38</v>
      </c>
      <c r="J156" s="15">
        <v>48</v>
      </c>
      <c r="K156" s="3"/>
      <c r="L156" s="17" t="e">
        <f t="shared" si="2"/>
        <v>#N/A</v>
      </c>
    </row>
    <row r="157" spans="9:12" ht="19.5" thickBot="1" x14ac:dyDescent="0.35">
      <c r="I157" s="28">
        <v>42.65</v>
      </c>
      <c r="J157" s="15">
        <v>47</v>
      </c>
      <c r="K157" s="3"/>
      <c r="L157" s="17" t="e">
        <f t="shared" si="2"/>
        <v>#N/A</v>
      </c>
    </row>
    <row r="158" spans="9:12" ht="19.5" thickBot="1" x14ac:dyDescent="0.35">
      <c r="I158" s="28">
        <v>42.92</v>
      </c>
      <c r="J158" s="15">
        <v>46</v>
      </c>
      <c r="K158" s="3"/>
      <c r="L158" s="17" t="e">
        <f t="shared" si="2"/>
        <v>#N/A</v>
      </c>
    </row>
    <row r="159" spans="9:12" ht="19.5" thickBot="1" x14ac:dyDescent="0.35">
      <c r="I159" s="28">
        <v>43.19</v>
      </c>
      <c r="J159" s="15">
        <v>45</v>
      </c>
      <c r="K159" s="3"/>
      <c r="L159" s="17" t="e">
        <f t="shared" ref="L159:L183" si="3">RANK(C160,C:C,1)</f>
        <v>#N/A</v>
      </c>
    </row>
    <row r="160" spans="9:12" ht="19.5" thickBot="1" x14ac:dyDescent="0.35">
      <c r="I160" s="28">
        <v>43.46</v>
      </c>
      <c r="J160" s="15">
        <v>44</v>
      </c>
      <c r="K160" s="3"/>
      <c r="L160" s="17" t="e">
        <f t="shared" si="3"/>
        <v>#N/A</v>
      </c>
    </row>
    <row r="161" spans="9:12" ht="19.5" thickBot="1" x14ac:dyDescent="0.35">
      <c r="I161" s="28">
        <v>43.74</v>
      </c>
      <c r="J161" s="15">
        <v>43</v>
      </c>
      <c r="K161" s="3"/>
      <c r="L161" s="17" t="e">
        <f t="shared" si="3"/>
        <v>#N/A</v>
      </c>
    </row>
    <row r="162" spans="9:12" ht="19.5" thickBot="1" x14ac:dyDescent="0.35">
      <c r="I162" s="28">
        <v>44.02</v>
      </c>
      <c r="J162" s="15">
        <v>42</v>
      </c>
      <c r="K162" s="3"/>
      <c r="L162" s="17" t="e">
        <f t="shared" si="3"/>
        <v>#N/A</v>
      </c>
    </row>
    <row r="163" spans="9:12" ht="19.5" thickBot="1" x14ac:dyDescent="0.35">
      <c r="I163" s="28">
        <v>44.3</v>
      </c>
      <c r="J163" s="15">
        <v>41</v>
      </c>
      <c r="K163" s="3"/>
      <c r="L163" s="17" t="e">
        <f t="shared" si="3"/>
        <v>#N/A</v>
      </c>
    </row>
    <row r="164" spans="9:12" ht="19.5" thickBot="1" x14ac:dyDescent="0.35">
      <c r="I164" s="28">
        <v>44.58</v>
      </c>
      <c r="J164" s="15">
        <v>40</v>
      </c>
      <c r="K164" s="3"/>
      <c r="L164" s="17" t="e">
        <f t="shared" si="3"/>
        <v>#N/A</v>
      </c>
    </row>
    <row r="165" spans="9:12" ht="19.5" thickBot="1" x14ac:dyDescent="0.35">
      <c r="I165" s="28">
        <v>44.87</v>
      </c>
      <c r="J165" s="15">
        <v>39</v>
      </c>
      <c r="K165" s="3"/>
      <c r="L165" s="17" t="e">
        <f t="shared" si="3"/>
        <v>#N/A</v>
      </c>
    </row>
    <row r="166" spans="9:12" ht="19.5" thickBot="1" x14ac:dyDescent="0.35">
      <c r="I166" s="28">
        <v>45.16</v>
      </c>
      <c r="J166" s="15">
        <v>38</v>
      </c>
      <c r="K166" s="3"/>
      <c r="L166" s="17" t="e">
        <f t="shared" si="3"/>
        <v>#N/A</v>
      </c>
    </row>
    <row r="167" spans="9:12" ht="19.5" thickBot="1" x14ac:dyDescent="0.35">
      <c r="I167" s="28">
        <v>45.44</v>
      </c>
      <c r="J167" s="15">
        <v>37</v>
      </c>
      <c r="K167" s="3"/>
      <c r="L167" s="17" t="e">
        <f t="shared" si="3"/>
        <v>#N/A</v>
      </c>
    </row>
    <row r="168" spans="9:12" ht="19.5" thickBot="1" x14ac:dyDescent="0.35">
      <c r="I168" s="28">
        <v>45.74</v>
      </c>
      <c r="J168" s="15">
        <v>36</v>
      </c>
      <c r="K168" s="3"/>
      <c r="L168" s="17" t="e">
        <f t="shared" si="3"/>
        <v>#N/A</v>
      </c>
    </row>
    <row r="169" spans="9:12" ht="19.5" thickBot="1" x14ac:dyDescent="0.35">
      <c r="I169" s="28">
        <v>46.03</v>
      </c>
      <c r="J169" s="15">
        <v>35</v>
      </c>
      <c r="K169" s="3"/>
      <c r="L169" s="17" t="e">
        <f>RANK(C170,C:C,1)</f>
        <v>#N/A</v>
      </c>
    </row>
    <row r="170" spans="9:12" ht="19.5" thickBot="1" x14ac:dyDescent="0.35">
      <c r="I170" s="28">
        <v>46.32</v>
      </c>
      <c r="J170" s="15">
        <v>34</v>
      </c>
      <c r="K170" s="3"/>
      <c r="L170" s="17" t="e">
        <f t="shared" si="3"/>
        <v>#N/A</v>
      </c>
    </row>
    <row r="171" spans="9:12" ht="19.5" thickBot="1" x14ac:dyDescent="0.35">
      <c r="I171" s="28">
        <v>46.62</v>
      </c>
      <c r="J171" s="15">
        <v>33</v>
      </c>
      <c r="K171" s="3"/>
      <c r="L171" s="17" t="e">
        <f t="shared" si="3"/>
        <v>#N/A</v>
      </c>
    </row>
    <row r="172" spans="9:12" ht="19.5" thickBot="1" x14ac:dyDescent="0.35">
      <c r="I172" s="28">
        <v>46.66</v>
      </c>
      <c r="J172" s="15">
        <v>32</v>
      </c>
      <c r="K172" s="3"/>
      <c r="L172" s="17" t="e">
        <f t="shared" si="3"/>
        <v>#N/A</v>
      </c>
    </row>
    <row r="173" spans="9:12" ht="19.5" thickBot="1" x14ac:dyDescent="0.35">
      <c r="I173" s="28">
        <v>47.22</v>
      </c>
      <c r="J173" s="15">
        <v>31</v>
      </c>
      <c r="K173" s="3"/>
      <c r="L173" s="17" t="e">
        <f t="shared" si="3"/>
        <v>#N/A</v>
      </c>
    </row>
    <row r="174" spans="9:12" ht="19.5" thickBot="1" x14ac:dyDescent="0.35">
      <c r="I174" s="28">
        <v>47.52</v>
      </c>
      <c r="J174" s="15">
        <v>30</v>
      </c>
      <c r="K174" s="3"/>
      <c r="L174" s="17" t="e">
        <f t="shared" si="3"/>
        <v>#N/A</v>
      </c>
    </row>
    <row r="175" spans="9:12" ht="19.5" thickBot="1" x14ac:dyDescent="0.35">
      <c r="I175" s="28">
        <v>47.83</v>
      </c>
      <c r="J175" s="15">
        <v>29</v>
      </c>
      <c r="K175" s="3"/>
      <c r="L175" s="17" t="e">
        <f t="shared" si="3"/>
        <v>#N/A</v>
      </c>
    </row>
    <row r="176" spans="9:12" ht="19.5" thickBot="1" x14ac:dyDescent="0.35">
      <c r="I176" s="28">
        <v>48.13</v>
      </c>
      <c r="J176" s="15">
        <v>28</v>
      </c>
      <c r="K176" s="3"/>
      <c r="L176" s="17" t="e">
        <f t="shared" si="3"/>
        <v>#N/A</v>
      </c>
    </row>
    <row r="177" spans="9:12" ht="19.5" thickBot="1" x14ac:dyDescent="0.35">
      <c r="I177" s="28">
        <v>48.44</v>
      </c>
      <c r="J177" s="15">
        <v>27</v>
      </c>
      <c r="K177" s="3"/>
      <c r="L177" s="17" t="e">
        <f t="shared" si="3"/>
        <v>#N/A</v>
      </c>
    </row>
    <row r="178" spans="9:12" ht="19.5" thickBot="1" x14ac:dyDescent="0.35">
      <c r="I178" s="28">
        <v>48.75</v>
      </c>
      <c r="J178" s="15">
        <v>26</v>
      </c>
      <c r="K178" s="3"/>
      <c r="L178" s="17" t="e">
        <f t="shared" si="3"/>
        <v>#N/A</v>
      </c>
    </row>
    <row r="179" spans="9:12" ht="19.5" thickBot="1" x14ac:dyDescent="0.35">
      <c r="I179" s="28">
        <v>49.07</v>
      </c>
      <c r="J179" s="15">
        <v>25</v>
      </c>
      <c r="K179" s="3"/>
      <c r="L179" s="17" t="e">
        <f t="shared" si="3"/>
        <v>#N/A</v>
      </c>
    </row>
    <row r="180" spans="9:12" ht="19.5" thickBot="1" x14ac:dyDescent="0.35">
      <c r="I180" s="28">
        <v>49.38</v>
      </c>
      <c r="J180" s="15">
        <v>24</v>
      </c>
      <c r="K180" s="3"/>
      <c r="L180" s="17" t="e">
        <f t="shared" si="3"/>
        <v>#N/A</v>
      </c>
    </row>
    <row r="181" spans="9:12" ht="19.5" thickBot="1" x14ac:dyDescent="0.35">
      <c r="I181" s="28">
        <v>49.7</v>
      </c>
      <c r="J181" s="15">
        <v>23</v>
      </c>
      <c r="K181" s="3"/>
      <c r="L181" s="17" t="e">
        <f t="shared" si="3"/>
        <v>#N/A</v>
      </c>
    </row>
    <row r="182" spans="9:12" ht="19.5" thickBot="1" x14ac:dyDescent="0.35">
      <c r="I182" s="28">
        <v>50.02</v>
      </c>
      <c r="J182" s="15">
        <v>22</v>
      </c>
      <c r="K182" s="3"/>
      <c r="L182" s="17" t="e">
        <f t="shared" si="3"/>
        <v>#N/A</v>
      </c>
    </row>
    <row r="183" spans="9:12" ht="19.5" thickBot="1" x14ac:dyDescent="0.35">
      <c r="I183" s="28">
        <v>50.34</v>
      </c>
      <c r="J183" s="15">
        <v>21</v>
      </c>
      <c r="K183" s="3"/>
      <c r="L183" s="17" t="e">
        <f t="shared" si="3"/>
        <v>#N/A</v>
      </c>
    </row>
    <row r="184" spans="9:12" ht="15.75" thickBot="1" x14ac:dyDescent="0.3">
      <c r="I184" s="28">
        <v>50.66</v>
      </c>
      <c r="J184" s="15">
        <v>20</v>
      </c>
      <c r="K184" s="3"/>
    </row>
    <row r="185" spans="9:12" ht="15.75" thickBot="1" x14ac:dyDescent="0.3">
      <c r="I185" s="28">
        <v>51.16</v>
      </c>
      <c r="J185" s="15">
        <v>19</v>
      </c>
      <c r="K185" s="3"/>
    </row>
    <row r="186" spans="9:12" ht="15.75" thickBot="1" x14ac:dyDescent="0.3">
      <c r="I186" s="28">
        <v>51.66</v>
      </c>
      <c r="J186" s="15">
        <v>18</v>
      </c>
      <c r="K186" s="3"/>
    </row>
    <row r="187" spans="9:12" ht="15.75" thickBot="1" x14ac:dyDescent="0.3">
      <c r="I187" s="28">
        <v>52.16</v>
      </c>
      <c r="J187" s="15">
        <v>17</v>
      </c>
      <c r="K187" s="3"/>
    </row>
    <row r="188" spans="9:12" ht="15.75" thickBot="1" x14ac:dyDescent="0.3">
      <c r="I188" s="28">
        <v>52.66</v>
      </c>
      <c r="J188" s="15">
        <v>16</v>
      </c>
      <c r="K188" s="3"/>
    </row>
    <row r="189" spans="9:12" ht="15.75" thickBot="1" x14ac:dyDescent="0.3">
      <c r="I189" s="28">
        <v>53.16</v>
      </c>
      <c r="J189" s="15">
        <v>15</v>
      </c>
      <c r="K189" s="3"/>
    </row>
    <row r="190" spans="9:12" ht="15.75" thickBot="1" x14ac:dyDescent="0.3">
      <c r="I190" s="28">
        <v>53.66</v>
      </c>
      <c r="J190" s="15">
        <v>14</v>
      </c>
      <c r="K190" s="3"/>
    </row>
    <row r="191" spans="9:12" ht="15.75" thickBot="1" x14ac:dyDescent="0.3">
      <c r="I191" s="28">
        <v>54.16</v>
      </c>
      <c r="J191" s="15">
        <v>13</v>
      </c>
      <c r="K191" s="3"/>
    </row>
    <row r="192" spans="9:12" ht="15.75" thickBot="1" x14ac:dyDescent="0.3">
      <c r="I192" s="28">
        <v>54.67</v>
      </c>
      <c r="J192" s="15">
        <v>12</v>
      </c>
      <c r="K192" s="3"/>
    </row>
    <row r="193" spans="9:11" ht="15.75" thickBot="1" x14ac:dyDescent="0.3">
      <c r="I193" s="28">
        <v>55.16</v>
      </c>
      <c r="J193" s="15">
        <v>11</v>
      </c>
      <c r="K193" s="3"/>
    </row>
    <row r="194" spans="9:11" ht="15.75" thickBot="1" x14ac:dyDescent="0.3">
      <c r="I194" s="28">
        <v>55.67</v>
      </c>
      <c r="J194" s="15">
        <v>10</v>
      </c>
      <c r="K194" s="3"/>
    </row>
    <row r="195" spans="9:11" ht="15.75" thickBot="1" x14ac:dyDescent="0.3">
      <c r="I195" s="28">
        <v>56.17</v>
      </c>
      <c r="J195" s="15">
        <v>9</v>
      </c>
      <c r="K195" s="3"/>
    </row>
    <row r="196" spans="9:11" ht="15.75" thickBot="1" x14ac:dyDescent="0.3">
      <c r="I196" s="28">
        <v>56.67</v>
      </c>
      <c r="J196" s="15">
        <v>8</v>
      </c>
      <c r="K196" s="3"/>
    </row>
    <row r="197" spans="9:11" ht="15.75" thickBot="1" x14ac:dyDescent="0.3">
      <c r="I197" s="28">
        <v>57.17</v>
      </c>
      <c r="J197" s="15">
        <v>7</v>
      </c>
      <c r="K197" s="3"/>
    </row>
    <row r="198" spans="9:11" ht="15.75" thickBot="1" x14ac:dyDescent="0.3">
      <c r="I198" s="28">
        <v>57.67</v>
      </c>
      <c r="J198" s="15">
        <v>6</v>
      </c>
      <c r="K198" s="3"/>
    </row>
    <row r="199" spans="9:11" ht="15.75" thickBot="1" x14ac:dyDescent="0.3">
      <c r="I199" s="28">
        <v>58.17</v>
      </c>
      <c r="J199" s="15">
        <v>5</v>
      </c>
      <c r="K199" s="3"/>
    </row>
    <row r="200" spans="9:11" ht="15.75" thickBot="1" x14ac:dyDescent="0.3">
      <c r="I200" s="28">
        <v>58.67</v>
      </c>
      <c r="J200" s="15">
        <v>4</v>
      </c>
      <c r="K200" s="3"/>
    </row>
    <row r="201" spans="9:11" ht="15.75" thickBot="1" x14ac:dyDescent="0.3">
      <c r="I201" s="28">
        <v>59.17</v>
      </c>
      <c r="J201" s="15">
        <v>3</v>
      </c>
      <c r="K201" s="3"/>
    </row>
    <row r="202" spans="9:11" ht="15.75" thickBot="1" x14ac:dyDescent="0.3">
      <c r="I202" s="28">
        <v>59.67</v>
      </c>
      <c r="J202" s="15">
        <v>2</v>
      </c>
      <c r="K202" s="3"/>
    </row>
    <row r="203" spans="9:11" ht="15.75" thickBot="1" x14ac:dyDescent="0.3">
      <c r="I203" s="27" t="s">
        <v>246</v>
      </c>
      <c r="J203" s="15">
        <v>1</v>
      </c>
      <c r="K203" s="3"/>
    </row>
    <row r="204" spans="9:11" ht="15.75" thickBot="1" x14ac:dyDescent="0.3">
      <c r="I204" s="28" t="s">
        <v>245</v>
      </c>
      <c r="J204" s="15">
        <v>0</v>
      </c>
      <c r="K204" s="3"/>
    </row>
  </sheetData>
  <mergeCells count="4">
    <mergeCell ref="I1:J1"/>
    <mergeCell ref="L1:L3"/>
    <mergeCell ref="I2:I3"/>
    <mergeCell ref="J2:J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opLeftCell="A22" workbookViewId="0">
      <selection activeCell="J4" sqref="J4"/>
    </sheetView>
  </sheetViews>
  <sheetFormatPr defaultRowHeight="15" x14ac:dyDescent="0.25"/>
  <cols>
    <col min="1" max="1" width="5.42578125" customWidth="1"/>
    <col min="2" max="2" width="23.7109375" customWidth="1"/>
    <col min="5" max="5" width="7.42578125" customWidth="1"/>
    <col min="6" max="7" width="12.28515625" customWidth="1"/>
    <col min="8" max="8" width="8.5703125" customWidth="1"/>
    <col min="9" max="9" width="15.42578125" customWidth="1"/>
  </cols>
  <sheetData>
    <row r="1" spans="1:9" x14ac:dyDescent="0.25">
      <c r="B1" s="33"/>
      <c r="C1" s="33"/>
      <c r="D1" s="33"/>
      <c r="E1" s="33"/>
      <c r="F1" s="33"/>
      <c r="G1" s="33"/>
      <c r="H1" s="33"/>
      <c r="I1" s="33"/>
    </row>
    <row r="2" spans="1:9" x14ac:dyDescent="0.25">
      <c r="B2" s="33"/>
      <c r="C2" s="33"/>
      <c r="D2" s="33"/>
      <c r="E2" s="33"/>
      <c r="F2" s="33"/>
      <c r="G2" s="33"/>
      <c r="H2" s="33"/>
      <c r="I2" s="33"/>
    </row>
    <row r="3" spans="1:9" ht="15.75" customHeight="1" x14ac:dyDescent="0.25">
      <c r="A3" s="74" t="s">
        <v>664</v>
      </c>
      <c r="B3" s="74"/>
      <c r="C3" s="74"/>
      <c r="D3" s="74"/>
      <c r="E3" s="74"/>
      <c r="F3" s="74"/>
      <c r="G3" s="74"/>
      <c r="H3" s="74"/>
      <c r="I3" s="74"/>
    </row>
    <row r="4" spans="1:9" ht="30" x14ac:dyDescent="0.25">
      <c r="A4" s="60" t="s">
        <v>681</v>
      </c>
      <c r="B4" s="61" t="s">
        <v>108</v>
      </c>
      <c r="C4" s="49" t="s">
        <v>105</v>
      </c>
      <c r="D4" s="49" t="s">
        <v>106</v>
      </c>
      <c r="E4" s="49" t="s">
        <v>107</v>
      </c>
      <c r="F4" s="49" t="s">
        <v>456</v>
      </c>
      <c r="G4" s="49" t="s">
        <v>457</v>
      </c>
      <c r="H4" s="49" t="s">
        <v>458</v>
      </c>
      <c r="I4" s="49" t="s">
        <v>459</v>
      </c>
    </row>
    <row r="5" spans="1:9" ht="15.75" x14ac:dyDescent="0.25">
      <c r="A5" s="1"/>
      <c r="B5" s="9"/>
      <c r="C5" s="36" t="s">
        <v>104</v>
      </c>
      <c r="D5" s="41">
        <f>(LOOKUP(C5,'Таблица результатов МД'!$I$4:$J$204))</f>
        <v>1</v>
      </c>
      <c r="E5" s="40" t="str">
        <f>IFERROR(RANK(C5,C:C,1),"")</f>
        <v/>
      </c>
      <c r="F5" s="37"/>
      <c r="G5" s="37"/>
      <c r="H5" s="37"/>
      <c r="I5" s="37"/>
    </row>
    <row r="6" spans="1:9" ht="15.75" x14ac:dyDescent="0.25">
      <c r="A6" s="1"/>
      <c r="B6" s="9"/>
      <c r="C6" s="38">
        <v>47.99</v>
      </c>
      <c r="D6" s="41">
        <f>(LOOKUP(C6,'Таблица результатов МД'!$I$4:$J$204))</f>
        <v>173</v>
      </c>
      <c r="E6" s="40">
        <f t="shared" ref="E6:E24" si="0">IFERROR(RANK(C6,C:C,1),"")</f>
        <v>3</v>
      </c>
      <c r="F6" s="37"/>
      <c r="G6" s="37"/>
      <c r="H6" s="37"/>
      <c r="I6" s="37"/>
    </row>
    <row r="7" spans="1:9" ht="15.75" x14ac:dyDescent="0.25">
      <c r="A7" s="1"/>
      <c r="B7" s="9"/>
      <c r="C7" s="38">
        <v>87.5</v>
      </c>
      <c r="D7" s="41">
        <f>(LOOKUP(C7,'Таблица результатов МД'!$I$4:$J$204))</f>
        <v>103</v>
      </c>
      <c r="E7" s="40">
        <f t="shared" si="0"/>
        <v>6</v>
      </c>
      <c r="F7" s="37"/>
      <c r="G7" s="37"/>
      <c r="H7" s="37"/>
      <c r="I7" s="37"/>
    </row>
    <row r="8" spans="1:9" ht="15.75" x14ac:dyDescent="0.25">
      <c r="A8" s="1"/>
      <c r="B8" s="9"/>
      <c r="C8" s="38">
        <v>99.7</v>
      </c>
      <c r="D8" s="41">
        <f>(LOOKUP(C8,'Таблица результатов МД'!$I$4:$J$204))</f>
        <v>103</v>
      </c>
      <c r="E8" s="40">
        <f t="shared" si="0"/>
        <v>7</v>
      </c>
      <c r="F8" s="37"/>
      <c r="G8" s="37"/>
      <c r="H8" s="37"/>
      <c r="I8" s="37"/>
    </row>
    <row r="9" spans="1:9" ht="15.75" x14ac:dyDescent="0.25">
      <c r="A9" s="1"/>
      <c r="B9" s="9"/>
      <c r="C9" s="38" t="s">
        <v>110</v>
      </c>
      <c r="D9" s="41">
        <f>(LOOKUP(C9,'Таблица результатов МД'!$I$4:$J$204))</f>
        <v>0</v>
      </c>
      <c r="E9" s="40" t="str">
        <f>IFERROR(RANK(C9,C:C,1),"")</f>
        <v/>
      </c>
      <c r="F9" s="37"/>
      <c r="G9" s="37"/>
      <c r="H9" s="37"/>
      <c r="I9" s="37"/>
    </row>
    <row r="10" spans="1:9" ht="15.75" x14ac:dyDescent="0.25">
      <c r="A10" s="1"/>
      <c r="B10" s="9"/>
      <c r="C10" s="38" t="s">
        <v>111</v>
      </c>
      <c r="D10" s="41">
        <f>(LOOKUP(C10,'Таблица результатов МД'!$I$4:$J$204))</f>
        <v>71</v>
      </c>
      <c r="E10" s="40" t="str">
        <f t="shared" si="0"/>
        <v/>
      </c>
      <c r="F10" s="37"/>
      <c r="G10" s="37"/>
      <c r="H10" s="37"/>
      <c r="I10" s="37"/>
    </row>
    <row r="11" spans="1:9" ht="15.75" x14ac:dyDescent="0.25">
      <c r="A11" s="1"/>
      <c r="B11" s="9"/>
      <c r="C11" s="38">
        <v>48.5</v>
      </c>
      <c r="D11" s="41">
        <f>(LOOKUP(C11,'Таблица результатов МД'!$I$4:$J$204))</f>
        <v>164</v>
      </c>
      <c r="E11" s="40">
        <f t="shared" si="0"/>
        <v>4</v>
      </c>
      <c r="F11" s="37"/>
      <c r="G11" s="37"/>
      <c r="H11" s="37"/>
      <c r="I11" s="37"/>
    </row>
    <row r="12" spans="1:9" ht="15.75" x14ac:dyDescent="0.25">
      <c r="A12" s="1"/>
      <c r="B12" s="9"/>
      <c r="C12" s="38">
        <v>47.61</v>
      </c>
      <c r="D12" s="41">
        <f>(LOOKUP(C12,'Таблица результатов МД'!$I$4:$J$204))</f>
        <v>196</v>
      </c>
      <c r="E12" s="40">
        <f t="shared" si="0"/>
        <v>2</v>
      </c>
      <c r="F12" s="37"/>
      <c r="G12" s="37"/>
      <c r="H12" s="37"/>
      <c r="I12" s="37"/>
    </row>
    <row r="13" spans="1:9" ht="15.75" x14ac:dyDescent="0.25">
      <c r="A13" s="1"/>
      <c r="B13" s="9"/>
      <c r="C13" s="39" t="s">
        <v>112</v>
      </c>
      <c r="D13" s="41">
        <f>(LOOKUP(C13,'Таблица результатов МД'!$I$4:$J$204))</f>
        <v>88</v>
      </c>
      <c r="E13" s="40" t="str">
        <f t="shared" si="0"/>
        <v/>
      </c>
      <c r="F13" s="37"/>
      <c r="G13" s="37"/>
      <c r="H13" s="37"/>
      <c r="I13" s="37"/>
    </row>
    <row r="14" spans="1:9" ht="15.75" x14ac:dyDescent="0.25">
      <c r="A14" s="1"/>
      <c r="B14" s="9"/>
      <c r="C14" s="38" t="s">
        <v>113</v>
      </c>
      <c r="D14" s="41">
        <f>(LOOKUP(C14,'Таблица результатов МД'!$I$4:$J$204))</f>
        <v>27</v>
      </c>
      <c r="E14" s="40" t="str">
        <f t="shared" si="0"/>
        <v/>
      </c>
      <c r="F14" s="37"/>
      <c r="G14" s="37"/>
      <c r="H14" s="37"/>
      <c r="I14" s="37"/>
    </row>
    <row r="15" spans="1:9" ht="15.75" x14ac:dyDescent="0.25">
      <c r="A15" s="1"/>
      <c r="B15" s="9"/>
      <c r="C15" s="38" t="s">
        <v>114</v>
      </c>
      <c r="D15" s="41">
        <f>(LOOKUP(C15,'Таблица результатов МД'!$I$4:$J$204))</f>
        <v>100</v>
      </c>
      <c r="E15" s="40" t="str">
        <f t="shared" si="0"/>
        <v/>
      </c>
      <c r="F15" s="37"/>
      <c r="G15" s="37"/>
      <c r="H15" s="37"/>
      <c r="I15" s="37"/>
    </row>
    <row r="16" spans="1:9" ht="15.75" x14ac:dyDescent="0.25">
      <c r="A16" s="1"/>
      <c r="B16" s="9"/>
      <c r="C16" s="38">
        <v>47.55</v>
      </c>
      <c r="D16" s="41">
        <f>(LOOKUP(C16,'Таблица результатов МД'!$I$4:$J$204))</f>
        <v>200</v>
      </c>
      <c r="E16" s="40">
        <f t="shared" si="0"/>
        <v>1</v>
      </c>
      <c r="F16" s="37"/>
      <c r="G16" s="37"/>
      <c r="H16" s="37"/>
      <c r="I16" s="37"/>
    </row>
    <row r="17" spans="1:9" ht="15.75" x14ac:dyDescent="0.25">
      <c r="A17" s="1"/>
      <c r="B17" s="9"/>
      <c r="C17" s="39">
        <v>58.67</v>
      </c>
      <c r="D17" s="41">
        <f>(LOOKUP(C17,'Таблица результатов МД'!$I$4:$J$204))</f>
        <v>108</v>
      </c>
      <c r="E17" s="40">
        <f t="shared" si="0"/>
        <v>5</v>
      </c>
      <c r="F17" s="37"/>
      <c r="G17" s="37"/>
      <c r="H17" s="37"/>
      <c r="I17" s="37"/>
    </row>
    <row r="18" spans="1:9" ht="15.75" x14ac:dyDescent="0.25">
      <c r="A18" s="1"/>
      <c r="B18" s="9"/>
      <c r="C18" s="38"/>
      <c r="D18" s="41" t="e">
        <f>(LOOKUP(C18,'Таблица результатов МД'!$I$4:$J$204))</f>
        <v>#N/A</v>
      </c>
      <c r="E18" s="40" t="str">
        <f t="shared" si="0"/>
        <v/>
      </c>
      <c r="F18" s="37"/>
      <c r="G18" s="37"/>
      <c r="H18" s="37"/>
      <c r="I18" s="37"/>
    </row>
    <row r="19" spans="1:9" ht="15.75" x14ac:dyDescent="0.25">
      <c r="A19" s="1"/>
      <c r="B19" s="9"/>
      <c r="C19" s="38"/>
      <c r="D19" s="41" t="e">
        <f>(LOOKUP(C19,'Таблица результатов МД'!$I$4:$J$204))</f>
        <v>#N/A</v>
      </c>
      <c r="E19" s="40" t="str">
        <f t="shared" si="0"/>
        <v/>
      </c>
      <c r="F19" s="37"/>
      <c r="G19" s="37"/>
      <c r="H19" s="37"/>
      <c r="I19" s="37"/>
    </row>
    <row r="20" spans="1:9" ht="15.75" x14ac:dyDescent="0.25">
      <c r="A20" s="1"/>
      <c r="B20" s="9"/>
      <c r="C20" s="38"/>
      <c r="D20" s="41" t="e">
        <f>(LOOKUP(C20,'Таблица результатов МД'!$I$4:$J$204))</f>
        <v>#N/A</v>
      </c>
      <c r="E20" s="40" t="str">
        <f t="shared" si="0"/>
        <v/>
      </c>
      <c r="F20" s="37"/>
      <c r="G20" s="37"/>
      <c r="H20" s="37"/>
      <c r="I20" s="37"/>
    </row>
    <row r="21" spans="1:9" ht="15.75" x14ac:dyDescent="0.25">
      <c r="A21" s="1"/>
      <c r="B21" s="9"/>
      <c r="C21" s="38"/>
      <c r="D21" s="41" t="e">
        <f>(LOOKUP(C21,'Таблица результатов МД'!$I$4:$J$204))</f>
        <v>#N/A</v>
      </c>
      <c r="E21" s="40" t="str">
        <f t="shared" si="0"/>
        <v/>
      </c>
      <c r="F21" s="37"/>
      <c r="G21" s="37"/>
      <c r="H21" s="37"/>
      <c r="I21" s="37"/>
    </row>
    <row r="22" spans="1:9" ht="15.75" x14ac:dyDescent="0.25">
      <c r="A22" s="1"/>
      <c r="B22" s="9"/>
      <c r="C22" s="38"/>
      <c r="D22" s="41" t="e">
        <f>(LOOKUP(C22,'Таблица результатов МД'!$I$4:$J$204))</f>
        <v>#N/A</v>
      </c>
      <c r="E22" s="40" t="str">
        <f t="shared" si="0"/>
        <v/>
      </c>
      <c r="F22" s="37"/>
      <c r="G22" s="37"/>
      <c r="H22" s="37"/>
      <c r="I22" s="37"/>
    </row>
    <row r="23" spans="1:9" ht="15.75" x14ac:dyDescent="0.25">
      <c r="A23" s="1"/>
      <c r="B23" s="9"/>
      <c r="C23" s="38"/>
      <c r="D23" s="41" t="e">
        <f>(LOOKUP(C23,'Таблица результатов МД'!$I$4:$J$204))</f>
        <v>#N/A</v>
      </c>
      <c r="E23" s="40" t="str">
        <f t="shared" si="0"/>
        <v/>
      </c>
      <c r="F23" s="37"/>
      <c r="G23" s="37"/>
      <c r="H23" s="37"/>
      <c r="I23" s="37"/>
    </row>
    <row r="24" spans="1:9" ht="15.75" x14ac:dyDescent="0.25">
      <c r="A24" s="1"/>
      <c r="B24" s="9"/>
      <c r="C24" s="38"/>
      <c r="D24" s="41" t="e">
        <f>(LOOKUP(C24,'Таблица результатов МД'!$I$4:$J$204))</f>
        <v>#N/A</v>
      </c>
      <c r="E24" s="40" t="str">
        <f t="shared" si="0"/>
        <v/>
      </c>
      <c r="F24" s="37"/>
      <c r="G24" s="37"/>
      <c r="H24" s="37"/>
      <c r="I24" s="37"/>
    </row>
    <row r="25" spans="1:9" ht="15.75" x14ac:dyDescent="0.25">
      <c r="A25" s="1"/>
      <c r="B25" s="9"/>
      <c r="C25" s="38"/>
      <c r="D25" s="41" t="e">
        <f>(LOOKUP(C25,'Таблица результатов МД'!$I$4:$J$204))</f>
        <v>#N/A</v>
      </c>
      <c r="E25" s="40"/>
      <c r="F25" s="37"/>
      <c r="G25" s="37"/>
      <c r="H25" s="37"/>
      <c r="I25" s="37"/>
    </row>
    <row r="26" spans="1:9" ht="15.75" x14ac:dyDescent="0.25">
      <c r="A26" s="1"/>
      <c r="B26" s="9"/>
      <c r="C26" s="38"/>
      <c r="D26" s="41" t="e">
        <f>(LOOKUP(C26,'Таблица результатов МД'!$I$4:$J$204))</f>
        <v>#N/A</v>
      </c>
      <c r="E26" s="40"/>
      <c r="F26" s="37"/>
      <c r="G26" s="37"/>
      <c r="H26" s="37"/>
      <c r="I26" s="37"/>
    </row>
    <row r="27" spans="1:9" ht="15.75" x14ac:dyDescent="0.25">
      <c r="A27" s="1"/>
      <c r="B27" s="9"/>
      <c r="C27" s="38"/>
      <c r="D27" s="41" t="e">
        <f>(LOOKUP(C27,'Таблица результатов МД'!$I$4:$J$204))</f>
        <v>#N/A</v>
      </c>
      <c r="E27" s="40"/>
      <c r="F27" s="37"/>
      <c r="G27" s="37"/>
      <c r="H27" s="37"/>
      <c r="I27" s="37"/>
    </row>
    <row r="28" spans="1:9" ht="15.75" x14ac:dyDescent="0.25">
      <c r="A28" s="1"/>
      <c r="B28" s="9"/>
      <c r="C28" s="38"/>
      <c r="D28" s="41" t="e">
        <f>(LOOKUP(C28,'Таблица результатов МД'!$I$4:$J$204))</f>
        <v>#N/A</v>
      </c>
      <c r="E28" s="40"/>
      <c r="F28" s="37"/>
      <c r="G28" s="37"/>
      <c r="H28" s="37"/>
      <c r="I28" s="37"/>
    </row>
    <row r="29" spans="1:9" ht="15.75" x14ac:dyDescent="0.25">
      <c r="A29" s="1"/>
      <c r="B29" s="9"/>
      <c r="C29" s="38"/>
      <c r="D29" s="41" t="e">
        <f>(LOOKUP(C29,'Таблица результатов МД'!$I$4:$J$204))</f>
        <v>#N/A</v>
      </c>
      <c r="E29" s="40"/>
      <c r="F29" s="37"/>
      <c r="G29" s="37"/>
      <c r="H29" s="37"/>
      <c r="I29" s="37"/>
    </row>
    <row r="30" spans="1:9" ht="15.75" x14ac:dyDescent="0.25">
      <c r="A30" s="1"/>
      <c r="B30" s="9"/>
      <c r="C30" s="38"/>
      <c r="D30" s="41" t="e">
        <f>(LOOKUP(C30,'Таблица результатов МД'!$I$4:$J$204))</f>
        <v>#N/A</v>
      </c>
      <c r="E30" s="40"/>
      <c r="F30" s="37"/>
      <c r="G30" s="37"/>
      <c r="H30" s="37"/>
      <c r="I30" s="37"/>
    </row>
    <row r="31" spans="1:9" ht="15.75" x14ac:dyDescent="0.25">
      <c r="A31" s="1"/>
      <c r="B31" s="9"/>
      <c r="C31" s="38"/>
      <c r="D31" s="41" t="e">
        <f>(LOOKUP(C31,'Таблица результатов МД'!$I$4:$J$204))</f>
        <v>#N/A</v>
      </c>
      <c r="E31" s="40"/>
      <c r="F31" s="37"/>
      <c r="G31" s="37"/>
      <c r="H31" s="37"/>
      <c r="I31" s="37"/>
    </row>
    <row r="32" spans="1:9" ht="15.75" x14ac:dyDescent="0.25">
      <c r="A32" s="1"/>
      <c r="B32" s="9"/>
      <c r="C32" s="38"/>
      <c r="D32" s="41" t="e">
        <f>(LOOKUP(C32,'Таблица результатов МД'!$I$4:$J$204))</f>
        <v>#N/A</v>
      </c>
      <c r="E32" s="40"/>
      <c r="F32" s="37"/>
      <c r="G32" s="37"/>
      <c r="H32" s="37"/>
      <c r="I32" s="37"/>
    </row>
    <row r="33" spans="1:9" ht="15.75" x14ac:dyDescent="0.25">
      <c r="A33" s="1"/>
      <c r="B33" s="9"/>
      <c r="C33" s="38"/>
      <c r="D33" s="41" t="e">
        <f>(LOOKUP(C33,'Таблица результатов МД'!$I$4:$J$204))</f>
        <v>#N/A</v>
      </c>
      <c r="E33" s="40"/>
      <c r="F33" s="37"/>
      <c r="G33" s="37"/>
      <c r="H33" s="37"/>
      <c r="I33" s="37"/>
    </row>
    <row r="34" spans="1:9" ht="15.75" x14ac:dyDescent="0.25">
      <c r="A34" s="1"/>
      <c r="B34" s="9"/>
      <c r="C34" s="38"/>
      <c r="D34" s="41" t="e">
        <f>(LOOKUP(C34,'Таблица результатов МД'!$I$4:$J$204))</f>
        <v>#N/A</v>
      </c>
      <c r="E34" s="40"/>
      <c r="F34" s="37"/>
      <c r="G34" s="37"/>
      <c r="H34" s="37"/>
      <c r="I34" s="37"/>
    </row>
    <row r="35" spans="1:9" ht="15.75" x14ac:dyDescent="0.25">
      <c r="A35" s="1"/>
      <c r="B35" s="9"/>
      <c r="C35" s="38"/>
      <c r="D35" s="41" t="e">
        <f>(LOOKUP(C35,'Таблица результатов МД'!$I$4:$J$204))</f>
        <v>#N/A</v>
      </c>
      <c r="E35" s="40"/>
      <c r="F35" s="37"/>
      <c r="G35" s="37"/>
      <c r="H35" s="37"/>
      <c r="I35" s="37"/>
    </row>
    <row r="36" spans="1:9" ht="15.75" x14ac:dyDescent="0.25">
      <c r="A36" s="1"/>
      <c r="B36" s="9"/>
      <c r="C36" s="38"/>
      <c r="D36" s="41" t="e">
        <f>(LOOKUP(C36,'Таблица результатов МД'!$I$4:$J$204))</f>
        <v>#N/A</v>
      </c>
      <c r="E36" s="40"/>
      <c r="F36" s="37"/>
      <c r="G36" s="37"/>
      <c r="H36" s="37"/>
      <c r="I36" s="37"/>
    </row>
    <row r="37" spans="1:9" ht="15.75" x14ac:dyDescent="0.25">
      <c r="A37" s="1"/>
      <c r="B37" s="9"/>
      <c r="C37" s="38"/>
      <c r="D37" s="41" t="e">
        <f>(LOOKUP(C37,'Таблица результатов МД'!$I$4:$J$204))</f>
        <v>#N/A</v>
      </c>
      <c r="E37" s="40"/>
      <c r="F37" s="37"/>
      <c r="G37" s="37"/>
      <c r="H37" s="37"/>
      <c r="I37" s="37"/>
    </row>
    <row r="38" spans="1:9" ht="15.75" x14ac:dyDescent="0.25">
      <c r="B38" s="10"/>
    </row>
    <row r="39" spans="1:9" ht="15.75" x14ac:dyDescent="0.25">
      <c r="B39" s="10"/>
    </row>
    <row r="40" spans="1:9" ht="15.75" x14ac:dyDescent="0.25">
      <c r="B40" s="10"/>
    </row>
    <row r="41" spans="1:9" ht="15.75" x14ac:dyDescent="0.25">
      <c r="B41" s="10"/>
    </row>
    <row r="42" spans="1:9" ht="15.75" x14ac:dyDescent="0.25">
      <c r="B42" s="10"/>
    </row>
    <row r="43" spans="1:9" ht="15.75" x14ac:dyDescent="0.25">
      <c r="B43" s="10"/>
    </row>
  </sheetData>
  <mergeCells count="1">
    <mergeCell ref="A3:I3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workbookViewId="0">
      <selection sqref="A1:I1"/>
    </sheetView>
  </sheetViews>
  <sheetFormatPr defaultRowHeight="15" x14ac:dyDescent="0.25"/>
  <sheetData>
    <row r="1" spans="1:9" ht="28.5" customHeight="1" x14ac:dyDescent="0.25">
      <c r="A1" s="85" t="s">
        <v>666</v>
      </c>
      <c r="B1" s="85"/>
      <c r="C1" s="85"/>
      <c r="D1" s="85"/>
      <c r="E1" s="85"/>
      <c r="F1" s="85"/>
      <c r="G1" s="85"/>
      <c r="H1" s="85"/>
      <c r="I1" s="85"/>
    </row>
    <row r="2" spans="1:9" ht="45" customHeight="1" x14ac:dyDescent="0.25">
      <c r="A2" s="57" t="s">
        <v>681</v>
      </c>
      <c r="B2" s="58" t="s">
        <v>108</v>
      </c>
      <c r="C2" s="46" t="s">
        <v>105</v>
      </c>
      <c r="D2" s="46" t="s">
        <v>106</v>
      </c>
      <c r="E2" s="46" t="s">
        <v>107</v>
      </c>
      <c r="F2" s="46" t="s">
        <v>456</v>
      </c>
      <c r="G2" s="46" t="s">
        <v>457</v>
      </c>
      <c r="H2" s="46" t="s">
        <v>458</v>
      </c>
      <c r="I2" s="46" t="s">
        <v>459</v>
      </c>
    </row>
    <row r="3" spans="1:9" ht="15.75" x14ac:dyDescent="0.25">
      <c r="A3" s="1"/>
      <c r="B3" s="9"/>
      <c r="C3" s="36" t="s">
        <v>104</v>
      </c>
      <c r="D3" s="41">
        <f>(LOOKUP(C3,'Таблица результатов МД'!$I$4:$J$204))</f>
        <v>1</v>
      </c>
      <c r="E3" s="40" t="str">
        <f t="shared" ref="E3:E22" si="0">IFERROR(RANK(C3,C:C,1),"")</f>
        <v/>
      </c>
      <c r="F3" s="37"/>
      <c r="G3" s="37"/>
      <c r="H3" s="37"/>
      <c r="I3" s="37"/>
    </row>
    <row r="4" spans="1:9" ht="15.75" x14ac:dyDescent="0.25">
      <c r="A4" s="1"/>
      <c r="B4" s="9"/>
      <c r="C4" s="38">
        <v>47.99</v>
      </c>
      <c r="D4" s="41">
        <f>(LOOKUP(C4,'Таблица результатов МД'!$I$4:$J$204))</f>
        <v>173</v>
      </c>
      <c r="E4" s="40">
        <f t="shared" si="0"/>
        <v>4</v>
      </c>
      <c r="F4" s="37"/>
      <c r="G4" s="37"/>
      <c r="H4" s="37"/>
      <c r="I4" s="37"/>
    </row>
    <row r="5" spans="1:9" ht="15.75" x14ac:dyDescent="0.25">
      <c r="A5" s="1"/>
      <c r="B5" s="9"/>
      <c r="C5" s="38">
        <v>87.5</v>
      </c>
      <c r="D5" s="41">
        <f>(LOOKUP(C5,'Таблица результатов МД'!$I$4:$J$204))</f>
        <v>103</v>
      </c>
      <c r="E5" s="40">
        <f t="shared" si="0"/>
        <v>8</v>
      </c>
      <c r="F5" s="37"/>
      <c r="G5" s="37"/>
      <c r="H5" s="37"/>
      <c r="I5" s="37"/>
    </row>
    <row r="6" spans="1:9" ht="15.75" x14ac:dyDescent="0.25">
      <c r="A6" s="1"/>
      <c r="B6" s="9"/>
      <c r="C6" s="38">
        <v>99.7</v>
      </c>
      <c r="D6" s="41">
        <f>(LOOKUP(C6,'Таблица результатов МД'!$I$4:$J$204))</f>
        <v>103</v>
      </c>
      <c r="E6" s="40">
        <f t="shared" si="0"/>
        <v>9</v>
      </c>
      <c r="F6" s="37"/>
      <c r="G6" s="37"/>
      <c r="H6" s="37"/>
      <c r="I6" s="37"/>
    </row>
    <row r="7" spans="1:9" ht="15.75" x14ac:dyDescent="0.25">
      <c r="A7" s="1"/>
      <c r="B7" s="9"/>
      <c r="C7" s="38" t="s">
        <v>110</v>
      </c>
      <c r="D7" s="41">
        <f>(LOOKUP(C7,'Таблица результатов МД'!$I$4:$J$204))</f>
        <v>0</v>
      </c>
      <c r="E7" s="40" t="str">
        <f t="shared" si="0"/>
        <v/>
      </c>
      <c r="F7" s="37"/>
      <c r="G7" s="37"/>
      <c r="H7" s="37"/>
      <c r="I7" s="37"/>
    </row>
    <row r="8" spans="1:9" ht="15.75" x14ac:dyDescent="0.25">
      <c r="A8" s="1"/>
      <c r="B8" s="9"/>
      <c r="C8" s="38" t="s">
        <v>111</v>
      </c>
      <c r="D8" s="41">
        <f>(LOOKUP(C8,'Таблица результатов МД'!$I$4:$J$204))</f>
        <v>71</v>
      </c>
      <c r="E8" s="40" t="str">
        <f t="shared" si="0"/>
        <v/>
      </c>
      <c r="F8" s="37"/>
      <c r="G8" s="37"/>
      <c r="H8" s="37"/>
      <c r="I8" s="37"/>
    </row>
    <row r="9" spans="1:9" ht="15.75" x14ac:dyDescent="0.25">
      <c r="A9" s="1"/>
      <c r="B9" s="9"/>
      <c r="C9" s="38">
        <v>48.5</v>
      </c>
      <c r="D9" s="41">
        <f>(LOOKUP(C9,'Таблица результатов МД'!$I$4:$J$204))</f>
        <v>164</v>
      </c>
      <c r="E9" s="40">
        <f t="shared" si="0"/>
        <v>5</v>
      </c>
      <c r="F9" s="37"/>
      <c r="G9" s="37"/>
      <c r="H9" s="37"/>
      <c r="I9" s="37"/>
    </row>
    <row r="10" spans="1:9" ht="15.75" x14ac:dyDescent="0.25">
      <c r="A10" s="1"/>
      <c r="B10" s="9"/>
      <c r="C10" s="38">
        <v>47.61</v>
      </c>
      <c r="D10" s="41">
        <f>(LOOKUP(C10,'Таблица результатов МД'!$I$4:$J$204))</f>
        <v>196</v>
      </c>
      <c r="E10" s="40">
        <f t="shared" si="0"/>
        <v>3</v>
      </c>
      <c r="F10" s="37"/>
      <c r="G10" s="37"/>
      <c r="H10" s="37"/>
      <c r="I10" s="37"/>
    </row>
    <row r="11" spans="1:9" ht="15.75" x14ac:dyDescent="0.25">
      <c r="A11" s="1"/>
      <c r="B11" s="9"/>
      <c r="C11" s="39" t="s">
        <v>112</v>
      </c>
      <c r="D11" s="41">
        <f>(LOOKUP(C11,'Таблица результатов МД'!$I$4:$J$204))</f>
        <v>88</v>
      </c>
      <c r="E11" s="40" t="str">
        <f t="shared" si="0"/>
        <v/>
      </c>
      <c r="F11" s="37"/>
      <c r="G11" s="37"/>
      <c r="H11" s="37"/>
      <c r="I11" s="37"/>
    </row>
    <row r="12" spans="1:9" ht="15.75" x14ac:dyDescent="0.25">
      <c r="A12" s="1"/>
      <c r="B12" s="9"/>
      <c r="C12" s="38" t="s">
        <v>113</v>
      </c>
      <c r="D12" s="41">
        <f>(LOOKUP(C12,'Таблица результатов МД'!$I$4:$J$204))</f>
        <v>27</v>
      </c>
      <c r="E12" s="40" t="str">
        <f t="shared" si="0"/>
        <v/>
      </c>
      <c r="F12" s="37"/>
      <c r="G12" s="37"/>
      <c r="H12" s="37"/>
      <c r="I12" s="37"/>
    </row>
    <row r="13" spans="1:9" ht="15.75" x14ac:dyDescent="0.25">
      <c r="A13" s="1"/>
      <c r="B13" s="9"/>
      <c r="C13" s="38" t="s">
        <v>114</v>
      </c>
      <c r="D13" s="41">
        <f>(LOOKUP(C13,'Таблица результатов МД'!$I$4:$J$204))</f>
        <v>100</v>
      </c>
      <c r="E13" s="40" t="str">
        <f t="shared" si="0"/>
        <v/>
      </c>
      <c r="F13" s="37"/>
      <c r="G13" s="37"/>
      <c r="H13" s="37"/>
      <c r="I13" s="37"/>
    </row>
    <row r="14" spans="1:9" ht="15.75" x14ac:dyDescent="0.25">
      <c r="A14" s="1"/>
      <c r="B14" s="9"/>
      <c r="C14" s="38">
        <v>47.55</v>
      </c>
      <c r="D14" s="41">
        <f>(LOOKUP(C14,'Таблица результатов МД'!$I$4:$J$204))</f>
        <v>200</v>
      </c>
      <c r="E14" s="40">
        <f t="shared" si="0"/>
        <v>2</v>
      </c>
      <c r="F14" s="37"/>
      <c r="G14" s="37"/>
      <c r="H14" s="37"/>
      <c r="I14" s="37"/>
    </row>
    <row r="15" spans="1:9" ht="15.75" x14ac:dyDescent="0.25">
      <c r="A15" s="1"/>
      <c r="B15" s="9"/>
      <c r="C15" s="39">
        <v>58.67</v>
      </c>
      <c r="D15" s="41">
        <f>(LOOKUP(C15,'Таблица результатов МД'!$I$4:$J$204))</f>
        <v>108</v>
      </c>
      <c r="E15" s="40">
        <f t="shared" si="0"/>
        <v>7</v>
      </c>
      <c r="F15" s="37"/>
      <c r="G15" s="37"/>
      <c r="H15" s="37"/>
      <c r="I15" s="37"/>
    </row>
    <row r="16" spans="1:9" ht="15.75" x14ac:dyDescent="0.25">
      <c r="A16" s="1"/>
      <c r="B16" s="9"/>
      <c r="C16" s="38">
        <v>15.05</v>
      </c>
      <c r="D16" s="41" t="e">
        <f>(LOOKUP(C16,'Таблица результатов МД'!$I$4:$J$204))</f>
        <v>#N/A</v>
      </c>
      <c r="E16" s="40">
        <f t="shared" si="0"/>
        <v>1</v>
      </c>
      <c r="F16" s="37"/>
      <c r="G16" s="37"/>
      <c r="H16" s="37"/>
      <c r="I16" s="37"/>
    </row>
    <row r="17" spans="1:9" ht="15.75" x14ac:dyDescent="0.25">
      <c r="A17" s="1"/>
      <c r="B17" s="9"/>
      <c r="C17" s="38">
        <v>48.68</v>
      </c>
      <c r="D17" s="41">
        <f>(LOOKUP(C17,'Таблица результатов МД'!$I$4:$J$204))</f>
        <v>161</v>
      </c>
      <c r="E17" s="40">
        <f t="shared" si="0"/>
        <v>6</v>
      </c>
      <c r="F17" s="37"/>
      <c r="G17" s="37"/>
      <c r="H17" s="37"/>
      <c r="I17" s="37"/>
    </row>
    <row r="18" spans="1:9" ht="15.75" x14ac:dyDescent="0.25">
      <c r="A18" s="1"/>
      <c r="B18" s="9"/>
      <c r="C18" s="38"/>
      <c r="D18" s="41" t="e">
        <f>(LOOKUP(C18,'Таблица результатов МД'!$I$4:$J$204))</f>
        <v>#N/A</v>
      </c>
      <c r="E18" s="40" t="str">
        <f t="shared" si="0"/>
        <v/>
      </c>
      <c r="F18" s="37"/>
      <c r="G18" s="37"/>
      <c r="H18" s="37"/>
      <c r="I18" s="37"/>
    </row>
    <row r="19" spans="1:9" ht="15.75" x14ac:dyDescent="0.25">
      <c r="A19" s="1"/>
      <c r="B19" s="9"/>
      <c r="C19" s="38"/>
      <c r="D19" s="41" t="e">
        <f>(LOOKUP(C19,'Таблица результатов МД'!$I$4:$J$204))</f>
        <v>#N/A</v>
      </c>
      <c r="E19" s="40" t="str">
        <f t="shared" si="0"/>
        <v/>
      </c>
      <c r="F19" s="37"/>
      <c r="G19" s="37"/>
      <c r="H19" s="37"/>
      <c r="I19" s="37"/>
    </row>
    <row r="20" spans="1:9" ht="15.75" x14ac:dyDescent="0.25">
      <c r="A20" s="1"/>
      <c r="B20" s="9"/>
      <c r="C20" s="38"/>
      <c r="D20" s="41" t="e">
        <f>(LOOKUP(C20,'Таблица результатов МД'!$I$4:$J$204))</f>
        <v>#N/A</v>
      </c>
      <c r="E20" s="40" t="str">
        <f t="shared" si="0"/>
        <v/>
      </c>
      <c r="F20" s="37"/>
      <c r="G20" s="37"/>
      <c r="H20" s="37"/>
      <c r="I20" s="37"/>
    </row>
    <row r="21" spans="1:9" ht="15.75" x14ac:dyDescent="0.25">
      <c r="A21" s="1"/>
      <c r="B21" s="9"/>
      <c r="C21" s="38"/>
      <c r="D21" s="41" t="e">
        <f>(LOOKUP(C21,'Таблица результатов МД'!$I$4:$J$204))</f>
        <v>#N/A</v>
      </c>
      <c r="E21" s="40" t="str">
        <f t="shared" si="0"/>
        <v/>
      </c>
      <c r="F21" s="37"/>
      <c r="G21" s="37"/>
      <c r="H21" s="37"/>
      <c r="I21" s="37"/>
    </row>
    <row r="22" spans="1:9" ht="15.75" x14ac:dyDescent="0.25">
      <c r="A22" s="1"/>
      <c r="B22" s="9"/>
      <c r="C22" s="38"/>
      <c r="D22" s="41" t="e">
        <f>(LOOKUP(C22,'Таблица результатов МД'!$I$4:$J$204))</f>
        <v>#N/A</v>
      </c>
      <c r="E22" s="40" t="str">
        <f t="shared" si="0"/>
        <v/>
      </c>
      <c r="F22" s="37"/>
      <c r="G22" s="37"/>
      <c r="H22" s="37"/>
      <c r="I22" s="37"/>
    </row>
    <row r="23" spans="1:9" ht="15.75" x14ac:dyDescent="0.25">
      <c r="A23" s="1"/>
      <c r="B23" s="9"/>
      <c r="C23" s="38"/>
      <c r="D23" s="41" t="e">
        <f>(LOOKUP(C23,'Таблица результатов МД'!$I$4:$J$204))</f>
        <v>#N/A</v>
      </c>
      <c r="E23" s="40"/>
      <c r="F23" s="37"/>
      <c r="G23" s="37"/>
      <c r="H23" s="37"/>
      <c r="I23" s="37"/>
    </row>
    <row r="24" spans="1:9" ht="15.75" x14ac:dyDescent="0.25">
      <c r="A24" s="1"/>
      <c r="B24" s="9"/>
      <c r="C24" s="38"/>
      <c r="D24" s="41" t="e">
        <f>(LOOKUP(C24,'Таблица результатов МД'!$I$4:$J$204))</f>
        <v>#N/A</v>
      </c>
      <c r="E24" s="40"/>
      <c r="F24" s="37"/>
      <c r="G24" s="37"/>
      <c r="H24" s="37"/>
      <c r="I24" s="37"/>
    </row>
    <row r="25" spans="1:9" ht="15.75" x14ac:dyDescent="0.25">
      <c r="A25" s="1"/>
      <c r="B25" s="9"/>
      <c r="C25" s="38"/>
      <c r="D25" s="41" t="e">
        <f>(LOOKUP(C25,'Таблица результатов МД'!$I$4:$J$204))</f>
        <v>#N/A</v>
      </c>
      <c r="E25" s="40"/>
      <c r="F25" s="37"/>
      <c r="G25" s="37"/>
      <c r="H25" s="37"/>
      <c r="I25" s="37"/>
    </row>
    <row r="26" spans="1:9" ht="15.75" x14ac:dyDescent="0.25">
      <c r="A26" s="1"/>
      <c r="B26" s="9"/>
      <c r="C26" s="38"/>
      <c r="D26" s="41" t="e">
        <f>(LOOKUP(C26,'Таблица результатов МД'!$I$4:$J$204))</f>
        <v>#N/A</v>
      </c>
      <c r="E26" s="40"/>
      <c r="F26" s="37"/>
      <c r="G26" s="37"/>
      <c r="H26" s="37"/>
      <c r="I26" s="37"/>
    </row>
    <row r="27" spans="1:9" ht="15.75" x14ac:dyDescent="0.25">
      <c r="A27" s="1"/>
      <c r="B27" s="9"/>
      <c r="C27" s="38"/>
      <c r="D27" s="41" t="e">
        <f>(LOOKUP(C27,'Таблица результатов МД'!$I$4:$J$204))</f>
        <v>#N/A</v>
      </c>
      <c r="E27" s="40"/>
      <c r="F27" s="37"/>
      <c r="G27" s="37"/>
      <c r="H27" s="37"/>
      <c r="I27" s="37"/>
    </row>
    <row r="28" spans="1:9" ht="15.75" x14ac:dyDescent="0.25">
      <c r="A28" s="1"/>
      <c r="B28" s="9"/>
      <c r="C28" s="38"/>
      <c r="D28" s="41" t="e">
        <f>(LOOKUP(C28,'Таблица результатов МД'!$I$4:$J$204))</f>
        <v>#N/A</v>
      </c>
      <c r="E28" s="40"/>
      <c r="F28" s="37"/>
      <c r="G28" s="37"/>
      <c r="H28" s="37"/>
      <c r="I28" s="37"/>
    </row>
    <row r="29" spans="1:9" ht="15.75" x14ac:dyDescent="0.25">
      <c r="A29" s="1"/>
      <c r="B29" s="9"/>
      <c r="C29" s="38"/>
      <c r="D29" s="41" t="e">
        <f>(LOOKUP(C29,'Таблица результатов МД'!$I$4:$J$204))</f>
        <v>#N/A</v>
      </c>
      <c r="E29" s="40"/>
      <c r="F29" s="37"/>
      <c r="G29" s="37"/>
      <c r="H29" s="37"/>
      <c r="I29" s="37"/>
    </row>
    <row r="30" spans="1:9" ht="15.75" x14ac:dyDescent="0.25">
      <c r="A30" s="1"/>
      <c r="B30" s="9"/>
      <c r="C30" s="38"/>
      <c r="D30" s="41" t="e">
        <f>(LOOKUP(C30,'Таблица результатов МД'!$I$4:$J$204))</f>
        <v>#N/A</v>
      </c>
      <c r="E30" s="40"/>
      <c r="F30" s="37"/>
      <c r="G30" s="37"/>
      <c r="H30" s="37"/>
      <c r="I30" s="37"/>
    </row>
    <row r="31" spans="1:9" ht="15.75" x14ac:dyDescent="0.25">
      <c r="A31" s="1"/>
      <c r="B31" s="9"/>
      <c r="C31" s="38"/>
      <c r="D31" s="41" t="e">
        <f>(LOOKUP(C31,'Таблица результатов МД'!$I$4:$J$204))</f>
        <v>#N/A</v>
      </c>
      <c r="E31" s="40"/>
      <c r="F31" s="37"/>
      <c r="G31" s="37"/>
      <c r="H31" s="37"/>
      <c r="I31" s="37"/>
    </row>
    <row r="32" spans="1:9" ht="15.75" x14ac:dyDescent="0.25">
      <c r="A32" s="1"/>
      <c r="B32" s="9"/>
      <c r="C32" s="38"/>
      <c r="D32" s="41" t="e">
        <f>(LOOKUP(C32,'Таблица результатов МД'!$I$4:$J$204))</f>
        <v>#N/A</v>
      </c>
      <c r="E32" s="40"/>
      <c r="F32" s="37"/>
      <c r="G32" s="37"/>
      <c r="H32" s="37"/>
      <c r="I32" s="37"/>
    </row>
    <row r="33" spans="1:9" ht="15.75" x14ac:dyDescent="0.25">
      <c r="A33" s="1"/>
      <c r="B33" s="9"/>
      <c r="C33" s="38"/>
      <c r="D33" s="41" t="e">
        <f>(LOOKUP(C33,'Таблица результатов МД'!$I$4:$J$204))</f>
        <v>#N/A</v>
      </c>
      <c r="E33" s="40"/>
      <c r="F33" s="37"/>
      <c r="G33" s="37"/>
      <c r="H33" s="37"/>
      <c r="I33" s="37"/>
    </row>
    <row r="34" spans="1:9" ht="15.75" x14ac:dyDescent="0.25">
      <c r="A34" s="1"/>
      <c r="B34" s="9"/>
      <c r="C34" s="38"/>
      <c r="D34" s="41" t="e">
        <f>(LOOKUP(C34,'Таблица результатов МД'!$I$4:$J$204))</f>
        <v>#N/A</v>
      </c>
      <c r="E34" s="40"/>
      <c r="F34" s="37"/>
      <c r="G34" s="37"/>
      <c r="H34" s="37"/>
      <c r="I34" s="37"/>
    </row>
    <row r="35" spans="1:9" ht="15.75" x14ac:dyDescent="0.25">
      <c r="A35" s="1"/>
      <c r="B35" s="9"/>
      <c r="C35" s="38"/>
      <c r="D35" s="41" t="e">
        <f>(LOOKUP(C35,'Таблица результатов МД'!$I$4:$J$204))</f>
        <v>#N/A</v>
      </c>
      <c r="E35" s="40"/>
      <c r="F35" s="37"/>
      <c r="G35" s="37"/>
      <c r="H35" s="37"/>
      <c r="I35" s="37"/>
    </row>
  </sheetData>
  <mergeCells count="1">
    <mergeCell ref="A1:I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workbookViewId="0">
      <selection activeCell="L13" sqref="L12:L13"/>
    </sheetView>
  </sheetViews>
  <sheetFormatPr defaultRowHeight="15" x14ac:dyDescent="0.25"/>
  <sheetData>
    <row r="1" spans="1:9" ht="39" customHeight="1" x14ac:dyDescent="0.25">
      <c r="A1" s="86"/>
      <c r="B1" s="88" t="s">
        <v>108</v>
      </c>
      <c r="C1" s="90" t="s">
        <v>667</v>
      </c>
      <c r="D1" s="91"/>
      <c r="E1" s="91"/>
      <c r="F1" s="91"/>
      <c r="G1" s="91"/>
      <c r="H1" s="91"/>
      <c r="I1" s="92"/>
    </row>
    <row r="2" spans="1:9" ht="45" x14ac:dyDescent="0.25">
      <c r="A2" s="87"/>
      <c r="B2" s="89"/>
      <c r="C2" s="47" t="s">
        <v>105</v>
      </c>
      <c r="D2" s="47" t="s">
        <v>106</v>
      </c>
      <c r="E2" s="47" t="s">
        <v>107</v>
      </c>
      <c r="F2" s="46" t="s">
        <v>456</v>
      </c>
      <c r="G2" s="47" t="s">
        <v>457</v>
      </c>
      <c r="H2" s="47" t="s">
        <v>458</v>
      </c>
      <c r="I2" s="48" t="s">
        <v>459</v>
      </c>
    </row>
    <row r="3" spans="1:9" ht="15.75" x14ac:dyDescent="0.25">
      <c r="A3" s="1"/>
      <c r="B3" s="9"/>
      <c r="C3" s="36" t="s">
        <v>104</v>
      </c>
      <c r="D3" s="41">
        <f>(LOOKUP(C3,'Таблица результатов МД'!$I$4:$J$204))</f>
        <v>1</v>
      </c>
      <c r="E3" s="40" t="str">
        <f>IFERROR(RANK(C3,C:C,1),"")</f>
        <v/>
      </c>
      <c r="F3" s="37"/>
      <c r="G3" s="37"/>
      <c r="H3" s="37"/>
      <c r="I3" s="37"/>
    </row>
    <row r="4" spans="1:9" ht="15.75" x14ac:dyDescent="0.25">
      <c r="A4" s="1"/>
      <c r="B4" s="9"/>
      <c r="C4" s="38">
        <v>47.99</v>
      </c>
      <c r="D4" s="41">
        <f>(LOOKUP(C4,'Таблица результатов МД'!$I$4:$J$204))</f>
        <v>173</v>
      </c>
      <c r="E4" s="40">
        <f t="shared" ref="E4:E22" si="0">IFERROR(RANK(C4,C:C,1),"")</f>
        <v>4</v>
      </c>
      <c r="F4" s="37"/>
      <c r="G4" s="37"/>
      <c r="H4" s="37"/>
      <c r="I4" s="37"/>
    </row>
    <row r="5" spans="1:9" ht="15.75" x14ac:dyDescent="0.25">
      <c r="A5" s="1"/>
      <c r="B5" s="9"/>
      <c r="C5" s="38">
        <v>87.5</v>
      </c>
      <c r="D5" s="41">
        <f>(LOOKUP(C5,'Таблица результатов МД'!$I$4:$J$204))</f>
        <v>103</v>
      </c>
      <c r="E5" s="40">
        <f t="shared" si="0"/>
        <v>9</v>
      </c>
      <c r="F5" s="37"/>
      <c r="G5" s="37"/>
      <c r="H5" s="37"/>
      <c r="I5" s="37"/>
    </row>
    <row r="6" spans="1:9" ht="15.75" x14ac:dyDescent="0.25">
      <c r="A6" s="1"/>
      <c r="B6" s="9"/>
      <c r="C6" s="38">
        <v>99.7</v>
      </c>
      <c r="D6" s="41">
        <f>(LOOKUP(C6,'Таблица результатов МД'!$I$4:$J$204))</f>
        <v>103</v>
      </c>
      <c r="E6" s="40">
        <f t="shared" si="0"/>
        <v>10</v>
      </c>
      <c r="F6" s="37"/>
      <c r="G6" s="37"/>
      <c r="H6" s="37"/>
      <c r="I6" s="37"/>
    </row>
    <row r="7" spans="1:9" ht="15.75" x14ac:dyDescent="0.25">
      <c r="A7" s="1"/>
      <c r="B7" s="9"/>
      <c r="C7" s="38" t="s">
        <v>110</v>
      </c>
      <c r="D7" s="41">
        <f>(LOOKUP(C7,'Таблица результатов МД'!$I$4:$J$204))</f>
        <v>0</v>
      </c>
      <c r="E7" s="40" t="str">
        <f>IFERROR(RANK(C7,C:C,1),"")</f>
        <v/>
      </c>
      <c r="F7" s="37"/>
      <c r="G7" s="37"/>
      <c r="H7" s="37"/>
      <c r="I7" s="37"/>
    </row>
    <row r="8" spans="1:9" ht="15.75" x14ac:dyDescent="0.25">
      <c r="A8" s="1"/>
      <c r="B8" s="9"/>
      <c r="C8" s="38" t="s">
        <v>111</v>
      </c>
      <c r="D8" s="41">
        <f>(LOOKUP(C8,'Таблица результатов МД'!$I$4:$J$204))</f>
        <v>71</v>
      </c>
      <c r="E8" s="40" t="str">
        <f t="shared" si="0"/>
        <v/>
      </c>
      <c r="F8" s="37"/>
      <c r="G8" s="37"/>
      <c r="H8" s="37"/>
      <c r="I8" s="37"/>
    </row>
    <row r="9" spans="1:9" ht="15.75" x14ac:dyDescent="0.25">
      <c r="A9" s="1"/>
      <c r="B9" s="9"/>
      <c r="C9" s="38">
        <v>48.5</v>
      </c>
      <c r="D9" s="41">
        <f>(LOOKUP(C9,'Таблица результатов МД'!$I$4:$J$204))</f>
        <v>164</v>
      </c>
      <c r="E9" s="40">
        <f t="shared" si="0"/>
        <v>5</v>
      </c>
      <c r="F9" s="37"/>
      <c r="G9" s="37"/>
      <c r="H9" s="37"/>
      <c r="I9" s="37"/>
    </row>
    <row r="10" spans="1:9" ht="15.75" x14ac:dyDescent="0.25">
      <c r="A10" s="1"/>
      <c r="B10" s="9"/>
      <c r="C10" s="38">
        <v>47.61</v>
      </c>
      <c r="D10" s="41">
        <f>(LOOKUP(C10,'Таблица результатов МД'!$I$4:$J$204))</f>
        <v>196</v>
      </c>
      <c r="E10" s="40">
        <f t="shared" si="0"/>
        <v>3</v>
      </c>
      <c r="F10" s="37"/>
      <c r="G10" s="37"/>
      <c r="H10" s="37"/>
      <c r="I10" s="37"/>
    </row>
    <row r="11" spans="1:9" ht="15.75" x14ac:dyDescent="0.25">
      <c r="A11" s="1"/>
      <c r="B11" s="9"/>
      <c r="C11" s="39" t="s">
        <v>112</v>
      </c>
      <c r="D11" s="41">
        <f>(LOOKUP(C11,'Таблица результатов МД'!$I$4:$J$204))</f>
        <v>88</v>
      </c>
      <c r="E11" s="40" t="str">
        <f t="shared" si="0"/>
        <v/>
      </c>
      <c r="F11" s="37"/>
      <c r="G11" s="37"/>
      <c r="H11" s="37"/>
      <c r="I11" s="37"/>
    </row>
    <row r="12" spans="1:9" ht="15.75" x14ac:dyDescent="0.25">
      <c r="A12" s="1"/>
      <c r="B12" s="9"/>
      <c r="C12" s="38" t="s">
        <v>113</v>
      </c>
      <c r="D12" s="41">
        <f>(LOOKUP(C12,'Таблица результатов МД'!$I$4:$J$204))</f>
        <v>27</v>
      </c>
      <c r="E12" s="40" t="str">
        <f t="shared" si="0"/>
        <v/>
      </c>
      <c r="F12" s="37"/>
      <c r="G12" s="37"/>
      <c r="H12" s="37"/>
      <c r="I12" s="37"/>
    </row>
    <row r="13" spans="1:9" ht="15.75" x14ac:dyDescent="0.25">
      <c r="A13" s="1"/>
      <c r="B13" s="9"/>
      <c r="C13" s="38" t="s">
        <v>114</v>
      </c>
      <c r="D13" s="41">
        <f>(LOOKUP(C13,'Таблица результатов МД'!$I$4:$J$204))</f>
        <v>100</v>
      </c>
      <c r="E13" s="40" t="str">
        <f t="shared" si="0"/>
        <v/>
      </c>
      <c r="F13" s="37"/>
      <c r="G13" s="37"/>
      <c r="H13" s="37"/>
      <c r="I13" s="37"/>
    </row>
    <row r="14" spans="1:9" ht="15.75" x14ac:dyDescent="0.25">
      <c r="A14" s="1"/>
      <c r="B14" s="9"/>
      <c r="C14" s="38">
        <v>47.55</v>
      </c>
      <c r="D14" s="41">
        <f>(LOOKUP(C14,'Таблица результатов МД'!$I$4:$J$204))</f>
        <v>200</v>
      </c>
      <c r="E14" s="40">
        <f t="shared" si="0"/>
        <v>2</v>
      </c>
      <c r="F14" s="37"/>
      <c r="G14" s="37"/>
      <c r="H14" s="37"/>
      <c r="I14" s="37"/>
    </row>
    <row r="15" spans="1:9" ht="15.75" x14ac:dyDescent="0.25">
      <c r="A15" s="1"/>
      <c r="B15" s="9"/>
      <c r="C15" s="39">
        <v>58.67</v>
      </c>
      <c r="D15" s="41">
        <f>(LOOKUP(C15,'Таблица результатов МД'!$I$4:$J$204))</f>
        <v>108</v>
      </c>
      <c r="E15" s="40">
        <f t="shared" si="0"/>
        <v>8</v>
      </c>
      <c r="F15" s="37"/>
      <c r="G15" s="37"/>
      <c r="H15" s="37"/>
      <c r="I15" s="37"/>
    </row>
    <row r="16" spans="1:9" ht="15.75" x14ac:dyDescent="0.25">
      <c r="A16" s="1"/>
      <c r="B16" s="9"/>
      <c r="C16" s="38">
        <v>15.05</v>
      </c>
      <c r="D16" s="41" t="e">
        <f>(LOOKUP(C16,'Таблица результатов МД'!$I$4:$J$204))</f>
        <v>#N/A</v>
      </c>
      <c r="E16" s="40">
        <f t="shared" si="0"/>
        <v>1</v>
      </c>
      <c r="F16" s="37"/>
      <c r="G16" s="37"/>
      <c r="H16" s="37"/>
      <c r="I16" s="37"/>
    </row>
    <row r="17" spans="1:9" ht="15.75" x14ac:dyDescent="0.25">
      <c r="A17" s="1"/>
      <c r="B17" s="9"/>
      <c r="C17" s="38">
        <v>48.68</v>
      </c>
      <c r="D17" s="41">
        <f>(LOOKUP(C17,'Таблица результатов МД'!$I$4:$J$204))</f>
        <v>161</v>
      </c>
      <c r="E17" s="40">
        <f t="shared" si="0"/>
        <v>6</v>
      </c>
      <c r="F17" s="37"/>
      <c r="G17" s="37"/>
      <c r="H17" s="37"/>
      <c r="I17" s="37"/>
    </row>
    <row r="18" spans="1:9" ht="15.75" x14ac:dyDescent="0.25">
      <c r="A18" s="1"/>
      <c r="B18" s="9"/>
      <c r="C18" s="38">
        <v>58.19</v>
      </c>
      <c r="D18" s="41">
        <f>(LOOKUP(C18,'Таблица результатов МД'!$I$4:$J$204))</f>
        <v>109</v>
      </c>
      <c r="E18" s="40">
        <f t="shared" si="0"/>
        <v>7</v>
      </c>
      <c r="F18" s="37"/>
      <c r="G18" s="37"/>
      <c r="H18" s="37"/>
      <c r="I18" s="37"/>
    </row>
    <row r="19" spans="1:9" ht="15.75" x14ac:dyDescent="0.25">
      <c r="A19" s="1"/>
      <c r="B19" s="9"/>
      <c r="C19" s="38"/>
      <c r="D19" s="41" t="e">
        <f>(LOOKUP(C19,'Таблица результатов МД'!$I$4:$J$204))</f>
        <v>#N/A</v>
      </c>
      <c r="E19" s="40" t="str">
        <f t="shared" si="0"/>
        <v/>
      </c>
      <c r="F19" s="37"/>
      <c r="G19" s="37"/>
      <c r="H19" s="37"/>
      <c r="I19" s="37"/>
    </row>
    <row r="20" spans="1:9" ht="15.75" x14ac:dyDescent="0.25">
      <c r="A20" s="1"/>
      <c r="B20" s="9"/>
      <c r="C20" s="38"/>
      <c r="D20" s="41" t="e">
        <f>(LOOKUP(C20,'Таблица результатов МД'!$I$4:$J$204))</f>
        <v>#N/A</v>
      </c>
      <c r="E20" s="40" t="str">
        <f t="shared" si="0"/>
        <v/>
      </c>
      <c r="F20" s="37"/>
      <c r="G20" s="37"/>
      <c r="H20" s="37"/>
      <c r="I20" s="37"/>
    </row>
    <row r="21" spans="1:9" ht="15.75" x14ac:dyDescent="0.25">
      <c r="A21" s="1"/>
      <c r="B21" s="9"/>
      <c r="C21" s="38"/>
      <c r="D21" s="41" t="e">
        <f>(LOOKUP(C21,'Таблица результатов МД'!$I$4:$J$204))</f>
        <v>#N/A</v>
      </c>
      <c r="E21" s="40" t="str">
        <f t="shared" si="0"/>
        <v/>
      </c>
      <c r="F21" s="37"/>
      <c r="G21" s="37"/>
      <c r="H21" s="37"/>
      <c r="I21" s="37"/>
    </row>
    <row r="22" spans="1:9" ht="15.75" x14ac:dyDescent="0.25">
      <c r="A22" s="1"/>
      <c r="B22" s="9"/>
      <c r="C22" s="38"/>
      <c r="D22" s="41" t="e">
        <f>(LOOKUP(C22,'Таблица результатов МД'!$I$4:$J$204))</f>
        <v>#N/A</v>
      </c>
      <c r="E22" s="40" t="str">
        <f t="shared" si="0"/>
        <v/>
      </c>
      <c r="F22" s="37"/>
      <c r="G22" s="37"/>
      <c r="H22" s="37"/>
      <c r="I22" s="37"/>
    </row>
    <row r="23" spans="1:9" ht="15.75" x14ac:dyDescent="0.25">
      <c r="A23" s="1"/>
      <c r="B23" s="9"/>
      <c r="C23" s="38"/>
      <c r="D23" s="41" t="e">
        <f>(LOOKUP(C23,'Таблица результатов МД'!$I$4:$J$204))</f>
        <v>#N/A</v>
      </c>
      <c r="E23" s="40"/>
      <c r="F23" s="37"/>
      <c r="G23" s="37"/>
      <c r="H23" s="37"/>
      <c r="I23" s="37"/>
    </row>
    <row r="24" spans="1:9" ht="15.75" x14ac:dyDescent="0.25">
      <c r="A24" s="1"/>
      <c r="B24" s="9"/>
      <c r="C24" s="38"/>
      <c r="D24" s="41" t="e">
        <f>(LOOKUP(C24,'Таблица результатов МД'!$I$4:$J$204))</f>
        <v>#N/A</v>
      </c>
      <c r="E24" s="40"/>
      <c r="F24" s="37"/>
      <c r="G24" s="37"/>
      <c r="H24" s="37"/>
      <c r="I24" s="37"/>
    </row>
    <row r="25" spans="1:9" ht="15.75" x14ac:dyDescent="0.25">
      <c r="A25" s="1"/>
      <c r="B25" s="9"/>
      <c r="C25" s="38"/>
      <c r="D25" s="41" t="e">
        <f>(LOOKUP(C25,'Таблица результатов МД'!$I$4:$J$204))</f>
        <v>#N/A</v>
      </c>
      <c r="E25" s="40"/>
      <c r="F25" s="37"/>
      <c r="G25" s="37"/>
      <c r="H25" s="37"/>
      <c r="I25" s="37"/>
    </row>
    <row r="26" spans="1:9" ht="15.75" x14ac:dyDescent="0.25">
      <c r="A26" s="1"/>
      <c r="B26" s="9"/>
      <c r="C26" s="38"/>
      <c r="D26" s="41" t="e">
        <f>(LOOKUP(C26,'Таблица результатов МД'!$I$4:$J$204))</f>
        <v>#N/A</v>
      </c>
      <c r="E26" s="40"/>
      <c r="F26" s="37"/>
      <c r="G26" s="37"/>
      <c r="H26" s="37"/>
      <c r="I26" s="37"/>
    </row>
    <row r="27" spans="1:9" ht="15.75" x14ac:dyDescent="0.25">
      <c r="A27" s="1"/>
      <c r="B27" s="9"/>
      <c r="C27" s="38"/>
      <c r="D27" s="41" t="e">
        <f>(LOOKUP(C27,'Таблица результатов МД'!$I$4:$J$204))</f>
        <v>#N/A</v>
      </c>
      <c r="E27" s="40"/>
      <c r="F27" s="37"/>
      <c r="G27" s="37"/>
      <c r="H27" s="37"/>
      <c r="I27" s="37"/>
    </row>
    <row r="28" spans="1:9" ht="15.75" x14ac:dyDescent="0.25">
      <c r="A28" s="1"/>
      <c r="B28" s="9"/>
      <c r="C28" s="38"/>
      <c r="D28" s="41" t="e">
        <f>(LOOKUP(C28,'Таблица результатов МД'!$I$4:$J$204))</f>
        <v>#N/A</v>
      </c>
      <c r="E28" s="40"/>
      <c r="F28" s="37"/>
      <c r="G28" s="37"/>
      <c r="H28" s="37"/>
      <c r="I28" s="37"/>
    </row>
    <row r="29" spans="1:9" ht="15.75" x14ac:dyDescent="0.25">
      <c r="A29" s="1"/>
      <c r="B29" s="9"/>
      <c r="C29" s="38"/>
      <c r="D29" s="41" t="e">
        <f>(LOOKUP(C29,'Таблица результатов МД'!$I$4:$J$204))</f>
        <v>#N/A</v>
      </c>
      <c r="E29" s="40"/>
      <c r="F29" s="37"/>
      <c r="G29" s="37"/>
      <c r="H29" s="37"/>
      <c r="I29" s="37"/>
    </row>
    <row r="30" spans="1:9" ht="15.75" x14ac:dyDescent="0.25">
      <c r="A30" s="1"/>
      <c r="B30" s="9"/>
      <c r="C30" s="38"/>
      <c r="D30" s="41" t="e">
        <f>(LOOKUP(C30,'Таблица результатов МД'!$I$4:$J$204))</f>
        <v>#N/A</v>
      </c>
      <c r="E30" s="40"/>
      <c r="F30" s="37"/>
      <c r="G30" s="37"/>
      <c r="H30" s="37"/>
      <c r="I30" s="37"/>
    </row>
    <row r="31" spans="1:9" ht="15.75" x14ac:dyDescent="0.25">
      <c r="A31" s="1"/>
      <c r="B31" s="9"/>
      <c r="C31" s="38"/>
      <c r="D31" s="41" t="e">
        <f>(LOOKUP(C31,'Таблица результатов МД'!$I$4:$J$204))</f>
        <v>#N/A</v>
      </c>
      <c r="E31" s="40"/>
      <c r="F31" s="37"/>
      <c r="G31" s="37"/>
      <c r="H31" s="37"/>
      <c r="I31" s="37"/>
    </row>
    <row r="32" spans="1:9" ht="15.75" x14ac:dyDescent="0.25">
      <c r="A32" s="1"/>
      <c r="B32" s="9"/>
      <c r="C32" s="38"/>
      <c r="D32" s="41" t="e">
        <f>(LOOKUP(C32,'Таблица результатов МД'!$I$4:$J$204))</f>
        <v>#N/A</v>
      </c>
      <c r="E32" s="40"/>
      <c r="F32" s="37"/>
      <c r="G32" s="37"/>
      <c r="H32" s="37"/>
      <c r="I32" s="37"/>
    </row>
    <row r="33" spans="1:9" ht="15.75" x14ac:dyDescent="0.25">
      <c r="A33" s="1"/>
      <c r="B33" s="9"/>
      <c r="C33" s="38"/>
      <c r="D33" s="41" t="e">
        <f>(LOOKUP(C33,'Таблица результатов МД'!$I$4:$J$204))</f>
        <v>#N/A</v>
      </c>
      <c r="E33" s="40"/>
      <c r="F33" s="37"/>
      <c r="G33" s="37"/>
      <c r="H33" s="37"/>
      <c r="I33" s="37"/>
    </row>
    <row r="34" spans="1:9" ht="15.75" x14ac:dyDescent="0.25">
      <c r="A34" s="1"/>
      <c r="B34" s="9"/>
      <c r="C34" s="38"/>
      <c r="D34" s="41" t="e">
        <f>(LOOKUP(C34,'Таблица результатов МД'!$I$4:$J$204))</f>
        <v>#N/A</v>
      </c>
      <c r="E34" s="40"/>
      <c r="F34" s="37"/>
      <c r="G34" s="37"/>
      <c r="H34" s="37"/>
      <c r="I34" s="37"/>
    </row>
    <row r="35" spans="1:9" ht="15.75" x14ac:dyDescent="0.25">
      <c r="A35" s="1"/>
      <c r="B35" s="9"/>
      <c r="C35" s="38"/>
      <c r="D35" s="41" t="e">
        <f>(LOOKUP(C35,'Таблица результатов МД'!$I$4:$J$204))</f>
        <v>#N/A</v>
      </c>
      <c r="E35" s="40"/>
      <c r="F35" s="37"/>
      <c r="G35" s="37"/>
      <c r="H35" s="37"/>
      <c r="I35" s="37"/>
    </row>
  </sheetData>
  <mergeCells count="3">
    <mergeCell ref="A1:A2"/>
    <mergeCell ref="B1:B2"/>
    <mergeCell ref="C1:I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1:L248"/>
  <sheetViews>
    <sheetView topLeftCell="G25" workbookViewId="0">
      <selection activeCell="R41" sqref="R41"/>
    </sheetView>
  </sheetViews>
  <sheetFormatPr defaultRowHeight="15" x14ac:dyDescent="0.25"/>
  <cols>
    <col min="11" max="11" width="5.5703125" customWidth="1"/>
    <col min="12" max="12" width="6.5703125" customWidth="1"/>
  </cols>
  <sheetData>
    <row r="1" spans="9:12" x14ac:dyDescent="0.25">
      <c r="I1" s="77" t="s">
        <v>249</v>
      </c>
      <c r="J1" s="77"/>
      <c r="K1" s="3"/>
      <c r="L1" s="78" t="s">
        <v>109</v>
      </c>
    </row>
    <row r="2" spans="9:12" x14ac:dyDescent="0.25">
      <c r="I2" s="81" t="s">
        <v>0</v>
      </c>
      <c r="J2" s="82" t="s">
        <v>1</v>
      </c>
      <c r="K2" s="3"/>
      <c r="L2" s="79"/>
    </row>
    <row r="3" spans="9:12" x14ac:dyDescent="0.25">
      <c r="I3" s="81"/>
      <c r="J3" s="83"/>
      <c r="K3" s="3"/>
      <c r="L3" s="80"/>
    </row>
    <row r="4" spans="9:12" ht="18.75" x14ac:dyDescent="0.3">
      <c r="I4" s="6">
        <v>47.55</v>
      </c>
      <c r="J4" s="5">
        <v>200</v>
      </c>
      <c r="K4" s="3"/>
      <c r="L4" s="17" t="e">
        <f>RANK(C5,C:C,1)</f>
        <v>#N/A</v>
      </c>
    </row>
    <row r="5" spans="9:12" ht="18.75" x14ac:dyDescent="0.3">
      <c r="I5" s="7">
        <v>47.56</v>
      </c>
      <c r="J5" s="5">
        <v>199</v>
      </c>
      <c r="K5" s="3"/>
      <c r="L5" s="17" t="e">
        <f t="shared" ref="L5:L18" si="0">RANK(C6,C:C,1)</f>
        <v>#N/A</v>
      </c>
    </row>
    <row r="6" spans="9:12" ht="18.75" x14ac:dyDescent="0.3">
      <c r="I6" s="6">
        <v>47.58</v>
      </c>
      <c r="J6" s="5">
        <v>198</v>
      </c>
      <c r="K6" s="3"/>
      <c r="L6" s="17" t="e">
        <f t="shared" si="0"/>
        <v>#N/A</v>
      </c>
    </row>
    <row r="7" spans="9:12" ht="18.75" x14ac:dyDescent="0.3">
      <c r="I7" s="6">
        <v>47.59</v>
      </c>
      <c r="J7" s="5">
        <v>197</v>
      </c>
      <c r="K7" s="3"/>
      <c r="L7" s="17" t="e">
        <f t="shared" si="0"/>
        <v>#N/A</v>
      </c>
    </row>
    <row r="8" spans="9:12" ht="18.75" x14ac:dyDescent="0.3">
      <c r="I8" s="6">
        <v>47.61</v>
      </c>
      <c r="J8" s="5">
        <v>196</v>
      </c>
      <c r="K8" s="3"/>
      <c r="L8" s="17" t="e">
        <f t="shared" si="0"/>
        <v>#N/A</v>
      </c>
    </row>
    <row r="9" spans="9:12" ht="18.75" x14ac:dyDescent="0.3">
      <c r="I9" s="7">
        <v>47.62</v>
      </c>
      <c r="J9" s="5">
        <v>195</v>
      </c>
      <c r="K9" s="3"/>
      <c r="L9" s="17" t="e">
        <f t="shared" si="0"/>
        <v>#N/A</v>
      </c>
    </row>
    <row r="10" spans="9:12" ht="18.75" x14ac:dyDescent="0.3">
      <c r="I10" s="6">
        <v>47.64</v>
      </c>
      <c r="J10" s="5">
        <v>194</v>
      </c>
      <c r="K10" s="3"/>
      <c r="L10" s="17" t="e">
        <f t="shared" si="0"/>
        <v>#N/A</v>
      </c>
    </row>
    <row r="11" spans="9:12" ht="18.75" x14ac:dyDescent="0.3">
      <c r="I11" s="6">
        <v>47.65</v>
      </c>
      <c r="J11" s="5">
        <v>193</v>
      </c>
      <c r="K11" s="3"/>
      <c r="L11" s="17" t="e">
        <f t="shared" si="0"/>
        <v>#N/A</v>
      </c>
    </row>
    <row r="12" spans="9:12" ht="18.75" x14ac:dyDescent="0.3">
      <c r="I12" s="6">
        <v>47.67</v>
      </c>
      <c r="J12" s="5">
        <v>192</v>
      </c>
      <c r="K12" s="3"/>
      <c r="L12" s="17" t="e">
        <f t="shared" si="0"/>
        <v>#N/A</v>
      </c>
    </row>
    <row r="13" spans="9:12" ht="18.75" x14ac:dyDescent="0.3">
      <c r="I13" s="7">
        <v>47.68</v>
      </c>
      <c r="J13" s="5">
        <v>191</v>
      </c>
      <c r="K13" s="3"/>
      <c r="L13" s="17" t="e">
        <f t="shared" si="0"/>
        <v>#N/A</v>
      </c>
    </row>
    <row r="14" spans="9:12" ht="18.75" x14ac:dyDescent="0.3">
      <c r="I14" s="6">
        <v>47.7</v>
      </c>
      <c r="J14" s="5">
        <v>190</v>
      </c>
      <c r="K14" s="3"/>
      <c r="L14" s="17" t="e">
        <f t="shared" si="0"/>
        <v>#N/A</v>
      </c>
    </row>
    <row r="15" spans="9:12" ht="18.75" x14ac:dyDescent="0.3">
      <c r="I15" s="6">
        <v>47.71</v>
      </c>
      <c r="J15" s="5">
        <v>189</v>
      </c>
      <c r="K15" s="3"/>
      <c r="L15" s="17" t="e">
        <f t="shared" si="0"/>
        <v>#N/A</v>
      </c>
    </row>
    <row r="16" spans="9:12" ht="18.75" x14ac:dyDescent="0.3">
      <c r="I16" s="6">
        <v>47.73</v>
      </c>
      <c r="J16" s="5">
        <v>188</v>
      </c>
      <c r="K16" s="3"/>
      <c r="L16" s="17" t="e">
        <f t="shared" si="0"/>
        <v>#N/A</v>
      </c>
    </row>
    <row r="17" spans="9:12" ht="18.75" x14ac:dyDescent="0.3">
      <c r="I17" s="7">
        <v>47.74</v>
      </c>
      <c r="J17" s="5">
        <v>187</v>
      </c>
      <c r="K17" s="3"/>
      <c r="L17" s="17" t="e">
        <f t="shared" si="0"/>
        <v>#N/A</v>
      </c>
    </row>
    <row r="18" spans="9:12" ht="18.75" x14ac:dyDescent="0.3">
      <c r="I18" s="6">
        <v>47.76</v>
      </c>
      <c r="J18" s="5">
        <v>186</v>
      </c>
      <c r="K18" s="3"/>
      <c r="L18" s="17" t="e">
        <f t="shared" si="0"/>
        <v>#N/A</v>
      </c>
    </row>
    <row r="19" spans="9:12" x14ac:dyDescent="0.25">
      <c r="I19" s="6">
        <v>47.77</v>
      </c>
      <c r="J19" s="5">
        <v>185</v>
      </c>
      <c r="K19" s="3"/>
    </row>
    <row r="20" spans="9:12" x14ac:dyDescent="0.25">
      <c r="I20" s="6">
        <v>47.79</v>
      </c>
      <c r="J20" s="5">
        <v>184</v>
      </c>
      <c r="K20" s="3"/>
    </row>
    <row r="21" spans="9:12" x14ac:dyDescent="0.25">
      <c r="I21" s="7">
        <v>47.8</v>
      </c>
      <c r="J21" s="5">
        <v>183</v>
      </c>
      <c r="K21" s="3"/>
    </row>
    <row r="22" spans="9:12" x14ac:dyDescent="0.25">
      <c r="I22" s="6">
        <v>47.82</v>
      </c>
      <c r="J22" s="5">
        <v>182</v>
      </c>
      <c r="K22" s="3"/>
    </row>
    <row r="23" spans="9:12" x14ac:dyDescent="0.25">
      <c r="I23" s="6">
        <v>47.83</v>
      </c>
      <c r="J23" s="5">
        <v>181</v>
      </c>
      <c r="K23" s="3"/>
    </row>
    <row r="24" spans="9:12" x14ac:dyDescent="0.25">
      <c r="I24" s="6">
        <v>47.85</v>
      </c>
      <c r="J24" s="5">
        <v>180</v>
      </c>
      <c r="K24" s="3"/>
    </row>
    <row r="25" spans="9:12" x14ac:dyDescent="0.25">
      <c r="I25" s="7">
        <v>47.86</v>
      </c>
      <c r="J25" s="5">
        <v>179</v>
      </c>
      <c r="K25" s="3"/>
    </row>
    <row r="26" spans="9:12" x14ac:dyDescent="0.25">
      <c r="I26" s="6">
        <v>47.87</v>
      </c>
      <c r="J26" s="5">
        <v>178</v>
      </c>
      <c r="K26" s="3"/>
    </row>
    <row r="27" spans="9:12" x14ac:dyDescent="0.25">
      <c r="I27" s="6">
        <v>47.88</v>
      </c>
      <c r="J27" s="5">
        <v>177</v>
      </c>
      <c r="K27" s="3"/>
    </row>
    <row r="28" spans="9:12" x14ac:dyDescent="0.25">
      <c r="I28" s="6">
        <v>47.9</v>
      </c>
      <c r="J28" s="5">
        <v>176</v>
      </c>
      <c r="K28" s="3"/>
    </row>
    <row r="29" spans="9:12" x14ac:dyDescent="0.25">
      <c r="I29" s="7">
        <v>47.93</v>
      </c>
      <c r="J29" s="5">
        <v>175</v>
      </c>
      <c r="K29" s="3"/>
    </row>
    <row r="30" spans="9:12" x14ac:dyDescent="0.25">
      <c r="I30" s="6">
        <v>47.95</v>
      </c>
      <c r="J30" s="5">
        <v>174</v>
      </c>
      <c r="K30" s="3"/>
    </row>
    <row r="31" spans="9:12" x14ac:dyDescent="0.25">
      <c r="I31" s="6">
        <v>47.98</v>
      </c>
      <c r="J31" s="5">
        <v>173</v>
      </c>
      <c r="K31" s="3"/>
    </row>
    <row r="32" spans="9:12" x14ac:dyDescent="0.25">
      <c r="I32" s="6">
        <v>48.02</v>
      </c>
      <c r="J32" s="5">
        <v>172</v>
      </c>
      <c r="K32" s="3"/>
    </row>
    <row r="33" spans="9:11" x14ac:dyDescent="0.25">
      <c r="I33" s="7">
        <v>48.06</v>
      </c>
      <c r="J33" s="5">
        <v>171</v>
      </c>
      <c r="K33" s="3"/>
    </row>
    <row r="34" spans="9:11" x14ac:dyDescent="0.25">
      <c r="I34" s="6">
        <v>48.1</v>
      </c>
      <c r="J34" s="5">
        <v>170</v>
      </c>
      <c r="K34" s="3"/>
    </row>
    <row r="35" spans="9:11" x14ac:dyDescent="0.25">
      <c r="I35" s="7">
        <v>48.15</v>
      </c>
      <c r="J35" s="5">
        <v>169</v>
      </c>
      <c r="K35" s="3"/>
    </row>
    <row r="36" spans="9:11" x14ac:dyDescent="0.25">
      <c r="I36" s="4">
        <v>48.2</v>
      </c>
      <c r="J36" s="5">
        <v>168</v>
      </c>
      <c r="K36" s="3"/>
    </row>
    <row r="37" spans="9:11" x14ac:dyDescent="0.25">
      <c r="I37" s="8">
        <v>48.26</v>
      </c>
      <c r="J37" s="5">
        <v>167</v>
      </c>
      <c r="K37" s="3"/>
    </row>
    <row r="38" spans="9:11" x14ac:dyDescent="0.25">
      <c r="I38" s="8">
        <v>48.31</v>
      </c>
      <c r="J38" s="5">
        <v>166</v>
      </c>
      <c r="K38" s="3"/>
    </row>
    <row r="39" spans="9:11" x14ac:dyDescent="0.25">
      <c r="I39" s="4">
        <v>48.38</v>
      </c>
      <c r="J39" s="5">
        <v>165</v>
      </c>
      <c r="K39" s="3"/>
    </row>
    <row r="40" spans="9:11" x14ac:dyDescent="0.25">
      <c r="I40" s="8">
        <v>48.44</v>
      </c>
      <c r="J40" s="5">
        <v>164</v>
      </c>
      <c r="K40" s="3"/>
    </row>
    <row r="41" spans="9:11" x14ac:dyDescent="0.25">
      <c r="I41" s="8">
        <v>48.52</v>
      </c>
      <c r="J41" s="5">
        <v>163</v>
      </c>
      <c r="K41" s="3"/>
    </row>
    <row r="42" spans="9:11" x14ac:dyDescent="0.25">
      <c r="I42" s="8">
        <v>48.59</v>
      </c>
      <c r="J42" s="5">
        <v>162</v>
      </c>
      <c r="K42" s="3"/>
    </row>
    <row r="43" spans="9:11" x14ac:dyDescent="0.25">
      <c r="I43" s="4">
        <v>48.67</v>
      </c>
      <c r="J43" s="5">
        <v>161</v>
      </c>
      <c r="K43" s="3"/>
    </row>
    <row r="44" spans="9:11" x14ac:dyDescent="0.25">
      <c r="I44" s="8">
        <v>48.75</v>
      </c>
      <c r="J44" s="5">
        <v>160</v>
      </c>
      <c r="K44" s="3"/>
    </row>
    <row r="45" spans="9:11" x14ac:dyDescent="0.25">
      <c r="I45" s="8">
        <v>48.84</v>
      </c>
      <c r="J45" s="5">
        <v>159</v>
      </c>
      <c r="K45" s="3"/>
    </row>
    <row r="46" spans="9:11" x14ac:dyDescent="0.25">
      <c r="I46" s="8">
        <v>48.93</v>
      </c>
      <c r="J46" s="5">
        <v>158</v>
      </c>
      <c r="K46" s="3"/>
    </row>
    <row r="47" spans="9:11" x14ac:dyDescent="0.25">
      <c r="I47" s="4">
        <v>49.02</v>
      </c>
      <c r="J47" s="5">
        <v>157</v>
      </c>
      <c r="K47" s="3"/>
    </row>
    <row r="48" spans="9:11" x14ac:dyDescent="0.25">
      <c r="I48" s="8">
        <v>49.12</v>
      </c>
      <c r="J48" s="5">
        <v>156</v>
      </c>
      <c r="K48" s="3"/>
    </row>
    <row r="49" spans="9:11" x14ac:dyDescent="0.25">
      <c r="I49" s="8">
        <v>49.22</v>
      </c>
      <c r="J49" s="5">
        <v>155</v>
      </c>
      <c r="K49" s="3"/>
    </row>
    <row r="50" spans="9:11" x14ac:dyDescent="0.25">
      <c r="I50" s="8">
        <v>49.33</v>
      </c>
      <c r="J50" s="5">
        <v>154</v>
      </c>
      <c r="K50" s="3"/>
    </row>
    <row r="51" spans="9:11" x14ac:dyDescent="0.25">
      <c r="I51" s="4">
        <v>49.44</v>
      </c>
      <c r="J51" s="5">
        <v>153</v>
      </c>
      <c r="K51" s="3"/>
    </row>
    <row r="52" spans="9:11" x14ac:dyDescent="0.25">
      <c r="I52" s="8">
        <v>49.55</v>
      </c>
      <c r="J52" s="5">
        <v>152</v>
      </c>
      <c r="K52" s="3"/>
    </row>
    <row r="53" spans="9:11" x14ac:dyDescent="0.25">
      <c r="I53" s="8">
        <v>49.67</v>
      </c>
      <c r="J53" s="5">
        <v>151</v>
      </c>
      <c r="K53" s="3"/>
    </row>
    <row r="54" spans="9:11" x14ac:dyDescent="0.25">
      <c r="I54" s="8">
        <v>49.79</v>
      </c>
      <c r="J54" s="5">
        <v>150</v>
      </c>
      <c r="K54" s="3"/>
    </row>
    <row r="55" spans="9:11" x14ac:dyDescent="0.25">
      <c r="I55" s="4">
        <v>49.92</v>
      </c>
      <c r="J55" s="5">
        <v>149</v>
      </c>
      <c r="K55" s="3"/>
    </row>
    <row r="56" spans="9:11" x14ac:dyDescent="0.25">
      <c r="I56" s="8">
        <v>50.05</v>
      </c>
      <c r="J56" s="5">
        <v>148</v>
      </c>
      <c r="K56" s="3"/>
    </row>
    <row r="57" spans="9:11" x14ac:dyDescent="0.25">
      <c r="I57" s="8">
        <v>50.18</v>
      </c>
      <c r="J57" s="5">
        <v>147</v>
      </c>
      <c r="K57" s="3"/>
    </row>
    <row r="58" spans="9:11" x14ac:dyDescent="0.25">
      <c r="I58" s="8">
        <v>50.32</v>
      </c>
      <c r="J58" s="5">
        <v>146</v>
      </c>
      <c r="K58" s="3"/>
    </row>
    <row r="59" spans="9:11" x14ac:dyDescent="0.25">
      <c r="I59" s="4">
        <v>50.46</v>
      </c>
      <c r="J59" s="5">
        <v>145</v>
      </c>
      <c r="K59" s="3"/>
    </row>
    <row r="60" spans="9:11" x14ac:dyDescent="0.25">
      <c r="I60" s="8">
        <v>50.6</v>
      </c>
      <c r="J60" s="5">
        <v>144</v>
      </c>
      <c r="K60" s="3"/>
    </row>
    <row r="61" spans="9:11" x14ac:dyDescent="0.25">
      <c r="I61" s="8">
        <v>50.75</v>
      </c>
      <c r="J61" s="5">
        <v>143</v>
      </c>
      <c r="K61" s="3"/>
    </row>
    <row r="62" spans="9:11" x14ac:dyDescent="0.25">
      <c r="I62" s="8">
        <v>50.9</v>
      </c>
      <c r="J62" s="5">
        <v>142</v>
      </c>
      <c r="K62" s="3"/>
    </row>
    <row r="63" spans="9:11" x14ac:dyDescent="0.25">
      <c r="I63" s="4">
        <v>51.06</v>
      </c>
      <c r="J63" s="5">
        <v>141</v>
      </c>
      <c r="K63" s="3"/>
    </row>
    <row r="64" spans="9:11" x14ac:dyDescent="0.25">
      <c r="I64" s="8">
        <v>51.22</v>
      </c>
      <c r="J64" s="5">
        <v>140</v>
      </c>
      <c r="K64" s="2"/>
    </row>
    <row r="65" spans="9:11" x14ac:dyDescent="0.25">
      <c r="I65" s="8">
        <v>51.39</v>
      </c>
      <c r="J65" s="5">
        <v>139</v>
      </c>
      <c r="K65" s="2"/>
    </row>
    <row r="66" spans="9:11" x14ac:dyDescent="0.25">
      <c r="I66" s="8">
        <v>51.56</v>
      </c>
      <c r="J66" s="5">
        <v>138</v>
      </c>
      <c r="K66" s="2"/>
    </row>
    <row r="67" spans="9:11" x14ac:dyDescent="0.25">
      <c r="I67" s="4">
        <v>51.73</v>
      </c>
      <c r="J67" s="5">
        <v>137</v>
      </c>
      <c r="K67" s="2"/>
    </row>
    <row r="68" spans="9:11" x14ac:dyDescent="0.25">
      <c r="I68" s="4">
        <v>51.9</v>
      </c>
      <c r="J68" s="5">
        <v>136</v>
      </c>
      <c r="K68" s="2"/>
    </row>
    <row r="69" spans="9:11" x14ac:dyDescent="0.25">
      <c r="I69" s="8">
        <v>52.08</v>
      </c>
      <c r="J69" s="5">
        <v>135</v>
      </c>
      <c r="K69" s="2"/>
    </row>
    <row r="70" spans="9:11" x14ac:dyDescent="0.25">
      <c r="I70" s="8">
        <v>52.27</v>
      </c>
      <c r="J70" s="5">
        <v>134</v>
      </c>
      <c r="K70" s="2"/>
    </row>
    <row r="71" spans="9:11" x14ac:dyDescent="0.25">
      <c r="I71" s="4">
        <v>52.46</v>
      </c>
      <c r="J71" s="5">
        <v>133</v>
      </c>
      <c r="K71" s="2"/>
    </row>
    <row r="72" spans="9:11" x14ac:dyDescent="0.25">
      <c r="I72" s="8">
        <v>52.65</v>
      </c>
      <c r="J72" s="5">
        <v>132</v>
      </c>
      <c r="K72" s="2"/>
    </row>
    <row r="73" spans="9:11" x14ac:dyDescent="0.25">
      <c r="I73" s="8">
        <v>52.85</v>
      </c>
      <c r="J73" s="5">
        <v>131</v>
      </c>
      <c r="K73" s="2"/>
    </row>
    <row r="74" spans="9:11" x14ac:dyDescent="0.25">
      <c r="I74" s="8">
        <v>53.05</v>
      </c>
      <c r="J74" s="5">
        <v>130</v>
      </c>
      <c r="K74" s="2"/>
    </row>
    <row r="75" spans="9:11" x14ac:dyDescent="0.25">
      <c r="I75" s="4">
        <v>53.25</v>
      </c>
      <c r="J75" s="5">
        <v>129</v>
      </c>
      <c r="K75" s="2"/>
    </row>
    <row r="76" spans="9:11" x14ac:dyDescent="0.25">
      <c r="I76" s="8">
        <v>53.46</v>
      </c>
      <c r="J76" s="5">
        <v>128</v>
      </c>
      <c r="K76" s="2"/>
    </row>
    <row r="77" spans="9:11" x14ac:dyDescent="0.25">
      <c r="I77" s="8">
        <v>53.67</v>
      </c>
      <c r="J77" s="5">
        <v>127</v>
      </c>
      <c r="K77" s="2"/>
    </row>
    <row r="78" spans="9:11" x14ac:dyDescent="0.25">
      <c r="I78" s="8">
        <v>53.88</v>
      </c>
      <c r="J78" s="5">
        <v>126</v>
      </c>
      <c r="K78" s="2"/>
    </row>
    <row r="79" spans="9:11" x14ac:dyDescent="0.25">
      <c r="I79" s="4">
        <v>54.1</v>
      </c>
      <c r="J79" s="5">
        <v>125</v>
      </c>
      <c r="K79" s="2"/>
    </row>
    <row r="80" spans="9:11" x14ac:dyDescent="0.25">
      <c r="I80" s="8">
        <v>54.33</v>
      </c>
      <c r="J80" s="5">
        <v>124</v>
      </c>
      <c r="K80" s="2"/>
    </row>
    <row r="81" spans="9:11" x14ac:dyDescent="0.25">
      <c r="I81" s="4">
        <v>54.55</v>
      </c>
      <c r="J81" s="5">
        <v>123</v>
      </c>
      <c r="K81" s="2"/>
    </row>
    <row r="82" spans="9:11" x14ac:dyDescent="0.25">
      <c r="I82" s="8">
        <v>54.79</v>
      </c>
      <c r="J82" s="5">
        <v>122</v>
      </c>
      <c r="K82" s="2"/>
    </row>
    <row r="83" spans="9:11" x14ac:dyDescent="0.25">
      <c r="I83" s="4">
        <v>55.02</v>
      </c>
      <c r="J83" s="5">
        <v>121</v>
      </c>
      <c r="K83" s="2"/>
    </row>
    <row r="84" spans="9:11" x14ac:dyDescent="0.25">
      <c r="I84" s="8">
        <v>55.26</v>
      </c>
      <c r="J84" s="5">
        <v>120</v>
      </c>
      <c r="K84" s="2"/>
    </row>
    <row r="85" spans="9:11" x14ac:dyDescent="0.25">
      <c r="I85" s="4">
        <v>55.5</v>
      </c>
      <c r="J85" s="5">
        <v>119</v>
      </c>
      <c r="K85" s="2"/>
    </row>
    <row r="86" spans="9:11" x14ac:dyDescent="0.25">
      <c r="I86" s="8">
        <v>55.75</v>
      </c>
      <c r="J86" s="5">
        <v>118</v>
      </c>
      <c r="K86" s="2"/>
    </row>
    <row r="87" spans="9:11" x14ac:dyDescent="0.25">
      <c r="I87" s="4">
        <v>56</v>
      </c>
      <c r="J87" s="5">
        <v>117</v>
      </c>
      <c r="K87" s="2"/>
    </row>
    <row r="88" spans="9:11" x14ac:dyDescent="0.25">
      <c r="I88" s="8">
        <v>56.26</v>
      </c>
      <c r="J88" s="5">
        <v>116</v>
      </c>
      <c r="K88" s="2"/>
    </row>
    <row r="89" spans="9:11" x14ac:dyDescent="0.25">
      <c r="I89" s="8">
        <v>56.51</v>
      </c>
      <c r="J89" s="5">
        <v>115</v>
      </c>
      <c r="K89" s="2"/>
    </row>
    <row r="90" spans="9:11" x14ac:dyDescent="0.25">
      <c r="I90" s="8">
        <v>56.78</v>
      </c>
      <c r="J90" s="5">
        <v>114</v>
      </c>
      <c r="K90" s="2"/>
    </row>
    <row r="91" spans="9:11" x14ac:dyDescent="0.25">
      <c r="I91" s="4">
        <v>57.04</v>
      </c>
      <c r="J91" s="5">
        <v>113</v>
      </c>
      <c r="K91" s="2"/>
    </row>
    <row r="92" spans="9:11" x14ac:dyDescent="0.25">
      <c r="I92" s="16">
        <v>57.31</v>
      </c>
      <c r="J92" s="15">
        <v>112</v>
      </c>
      <c r="K92" s="2"/>
    </row>
    <row r="93" spans="9:11" x14ac:dyDescent="0.25">
      <c r="I93" s="16">
        <v>57.59</v>
      </c>
      <c r="J93" s="15">
        <v>111</v>
      </c>
      <c r="K93" s="2"/>
    </row>
    <row r="94" spans="9:11" x14ac:dyDescent="0.25">
      <c r="I94" s="16">
        <v>57.87</v>
      </c>
      <c r="J94" s="15">
        <v>110</v>
      </c>
      <c r="K94" s="2"/>
    </row>
    <row r="95" spans="9:11" x14ac:dyDescent="0.25">
      <c r="I95" s="14">
        <v>58.15</v>
      </c>
      <c r="J95" s="15">
        <v>109</v>
      </c>
      <c r="K95" s="2"/>
    </row>
    <row r="96" spans="9:11" x14ac:dyDescent="0.25">
      <c r="I96" s="16">
        <v>58.44</v>
      </c>
      <c r="J96" s="15">
        <v>108</v>
      </c>
      <c r="K96" s="2"/>
    </row>
    <row r="97" spans="9:11" x14ac:dyDescent="0.25">
      <c r="I97" s="16">
        <v>58.72</v>
      </c>
      <c r="J97" s="15">
        <v>107</v>
      </c>
      <c r="K97" s="2"/>
    </row>
    <row r="98" spans="9:11" x14ac:dyDescent="0.25">
      <c r="I98" s="16">
        <v>59.02</v>
      </c>
      <c r="J98" s="15">
        <v>106</v>
      </c>
      <c r="K98" s="2"/>
    </row>
    <row r="99" spans="9:11" x14ac:dyDescent="0.25">
      <c r="I99" s="14">
        <v>59.32</v>
      </c>
      <c r="J99" s="15">
        <v>105</v>
      </c>
      <c r="K99" s="2"/>
    </row>
    <row r="100" spans="9:11" x14ac:dyDescent="0.25">
      <c r="I100" s="14">
        <v>59.62</v>
      </c>
      <c r="J100" s="15">
        <v>104</v>
      </c>
      <c r="K100" s="2"/>
    </row>
    <row r="101" spans="9:11" x14ac:dyDescent="0.25">
      <c r="I101" s="14">
        <v>59.92</v>
      </c>
      <c r="J101" s="15">
        <v>103</v>
      </c>
      <c r="K101" s="2"/>
    </row>
    <row r="102" spans="9:11" x14ac:dyDescent="0.25">
      <c r="I102" s="18" t="s">
        <v>2</v>
      </c>
      <c r="J102" s="15">
        <v>102</v>
      </c>
      <c r="K102" s="2"/>
    </row>
    <row r="103" spans="9:11" x14ac:dyDescent="0.25">
      <c r="I103" s="18" t="s">
        <v>3</v>
      </c>
      <c r="J103" s="15">
        <v>101</v>
      </c>
      <c r="K103" s="2"/>
    </row>
    <row r="104" spans="9:11" x14ac:dyDescent="0.25">
      <c r="I104" s="19" t="s">
        <v>4</v>
      </c>
      <c r="J104" s="15">
        <v>100</v>
      </c>
      <c r="K104" s="2"/>
    </row>
    <row r="105" spans="9:11" x14ac:dyDescent="0.25">
      <c r="I105" s="20" t="s">
        <v>31</v>
      </c>
      <c r="J105" s="15">
        <v>99</v>
      </c>
      <c r="K105" s="2"/>
    </row>
    <row r="106" spans="9:11" x14ac:dyDescent="0.25">
      <c r="I106" s="19" t="s">
        <v>5</v>
      </c>
      <c r="J106" s="15">
        <v>98</v>
      </c>
      <c r="K106" s="2"/>
    </row>
    <row r="107" spans="9:11" x14ac:dyDescent="0.25">
      <c r="I107" s="21" t="s">
        <v>6</v>
      </c>
      <c r="J107" s="15">
        <v>97</v>
      </c>
      <c r="K107" s="2"/>
    </row>
    <row r="108" spans="9:11" x14ac:dyDescent="0.25">
      <c r="I108" s="19" t="s">
        <v>7</v>
      </c>
      <c r="J108" s="15">
        <v>96</v>
      </c>
      <c r="K108" s="2"/>
    </row>
    <row r="109" spans="9:11" x14ac:dyDescent="0.25">
      <c r="I109" s="21" t="s">
        <v>8</v>
      </c>
      <c r="J109" s="15">
        <v>95</v>
      </c>
      <c r="K109" s="2"/>
    </row>
    <row r="110" spans="9:11" x14ac:dyDescent="0.25">
      <c r="I110" s="19" t="s">
        <v>9</v>
      </c>
      <c r="J110" s="15">
        <v>94</v>
      </c>
      <c r="K110" s="2"/>
    </row>
    <row r="111" spans="9:11" x14ac:dyDescent="0.25">
      <c r="I111" s="21" t="s">
        <v>10</v>
      </c>
      <c r="J111" s="15">
        <v>93</v>
      </c>
      <c r="K111" s="2"/>
    </row>
    <row r="112" spans="9:11" x14ac:dyDescent="0.25">
      <c r="I112" s="19" t="s">
        <v>11</v>
      </c>
      <c r="J112" s="15">
        <v>92</v>
      </c>
      <c r="K112" s="2"/>
    </row>
    <row r="113" spans="9:11" x14ac:dyDescent="0.25">
      <c r="I113" s="19" t="s">
        <v>12</v>
      </c>
      <c r="J113" s="15">
        <v>91</v>
      </c>
      <c r="K113" s="2"/>
    </row>
    <row r="114" spans="9:11" x14ac:dyDescent="0.25">
      <c r="I114" s="19" t="s">
        <v>13</v>
      </c>
      <c r="J114" s="15">
        <v>90</v>
      </c>
      <c r="K114" s="2"/>
    </row>
    <row r="115" spans="9:11" x14ac:dyDescent="0.25">
      <c r="I115" s="21" t="s">
        <v>14</v>
      </c>
      <c r="J115" s="15">
        <v>89</v>
      </c>
      <c r="K115" s="2"/>
    </row>
    <row r="116" spans="9:11" x14ac:dyDescent="0.25">
      <c r="I116" s="19" t="s">
        <v>15</v>
      </c>
      <c r="J116" s="15">
        <v>88</v>
      </c>
      <c r="K116" s="2"/>
    </row>
    <row r="117" spans="9:11" x14ac:dyDescent="0.25">
      <c r="I117" s="19" t="s">
        <v>16</v>
      </c>
      <c r="J117" s="15">
        <v>87</v>
      </c>
      <c r="K117" s="2"/>
    </row>
    <row r="118" spans="9:11" x14ac:dyDescent="0.25">
      <c r="I118" s="19" t="s">
        <v>17</v>
      </c>
      <c r="J118" s="15">
        <v>86</v>
      </c>
      <c r="K118" s="2"/>
    </row>
    <row r="119" spans="9:11" x14ac:dyDescent="0.25">
      <c r="I119" s="21" t="s">
        <v>18</v>
      </c>
      <c r="J119" s="15">
        <v>85</v>
      </c>
      <c r="K119" s="2"/>
    </row>
    <row r="120" spans="9:11" x14ac:dyDescent="0.25">
      <c r="I120" s="19" t="s">
        <v>19</v>
      </c>
      <c r="J120" s="15">
        <v>84</v>
      </c>
      <c r="K120" s="2"/>
    </row>
    <row r="121" spans="9:11" x14ac:dyDescent="0.25">
      <c r="I121" s="21" t="s">
        <v>20</v>
      </c>
      <c r="J121" s="15">
        <v>83</v>
      </c>
      <c r="K121" s="2"/>
    </row>
    <row r="122" spans="9:11" x14ac:dyDescent="0.25">
      <c r="I122" s="19" t="s">
        <v>21</v>
      </c>
      <c r="J122" s="15">
        <v>82</v>
      </c>
      <c r="K122" s="2"/>
    </row>
    <row r="123" spans="9:11" x14ac:dyDescent="0.25">
      <c r="I123" s="21" t="s">
        <v>22</v>
      </c>
      <c r="J123" s="15">
        <v>81</v>
      </c>
      <c r="K123" s="2"/>
    </row>
    <row r="124" spans="9:11" x14ac:dyDescent="0.25">
      <c r="I124" s="19" t="s">
        <v>23</v>
      </c>
      <c r="J124" s="15">
        <v>80</v>
      </c>
      <c r="K124" s="2"/>
    </row>
    <row r="125" spans="9:11" x14ac:dyDescent="0.25">
      <c r="I125" s="19" t="s">
        <v>24</v>
      </c>
      <c r="J125" s="15">
        <v>79</v>
      </c>
      <c r="K125" s="3"/>
    </row>
    <row r="126" spans="9:11" x14ac:dyDescent="0.25">
      <c r="I126" s="19" t="s">
        <v>25</v>
      </c>
      <c r="J126" s="15">
        <v>78</v>
      </c>
      <c r="K126" s="3"/>
    </row>
    <row r="127" spans="9:11" x14ac:dyDescent="0.25">
      <c r="I127" s="21" t="s">
        <v>26</v>
      </c>
      <c r="J127" s="15">
        <v>77</v>
      </c>
      <c r="K127" s="3"/>
    </row>
    <row r="128" spans="9:11" x14ac:dyDescent="0.25">
      <c r="I128" s="19" t="s">
        <v>27</v>
      </c>
      <c r="J128" s="15">
        <v>76</v>
      </c>
      <c r="K128" s="3"/>
    </row>
    <row r="129" spans="9:11" x14ac:dyDescent="0.25">
      <c r="I129" s="19" t="s">
        <v>28</v>
      </c>
      <c r="J129" s="15">
        <v>75</v>
      </c>
      <c r="K129" s="3"/>
    </row>
    <row r="130" spans="9:11" x14ac:dyDescent="0.25">
      <c r="I130" s="19" t="s">
        <v>29</v>
      </c>
      <c r="J130" s="15">
        <v>74</v>
      </c>
      <c r="K130" s="3"/>
    </row>
    <row r="131" spans="9:11" x14ac:dyDescent="0.25">
      <c r="I131" s="21" t="s">
        <v>30</v>
      </c>
      <c r="J131" s="15">
        <v>73</v>
      </c>
      <c r="K131" s="3"/>
    </row>
    <row r="132" spans="9:11" x14ac:dyDescent="0.25">
      <c r="I132" s="22" t="s">
        <v>32</v>
      </c>
      <c r="J132" s="15">
        <v>72</v>
      </c>
      <c r="K132" s="3"/>
    </row>
    <row r="133" spans="9:11" x14ac:dyDescent="0.25">
      <c r="I133" s="23" t="s">
        <v>33</v>
      </c>
      <c r="J133" s="15">
        <v>71</v>
      </c>
      <c r="K133" s="3"/>
    </row>
    <row r="134" spans="9:11" x14ac:dyDescent="0.25">
      <c r="I134" s="22" t="s">
        <v>34</v>
      </c>
      <c r="J134" s="15">
        <v>70</v>
      </c>
      <c r="K134" s="3"/>
    </row>
    <row r="135" spans="9:11" x14ac:dyDescent="0.25">
      <c r="I135" s="22" t="s">
        <v>35</v>
      </c>
      <c r="J135" s="15">
        <v>69</v>
      </c>
      <c r="K135" s="3"/>
    </row>
    <row r="136" spans="9:11" x14ac:dyDescent="0.25">
      <c r="I136" s="23" t="s">
        <v>36</v>
      </c>
      <c r="J136" s="15">
        <v>68</v>
      </c>
      <c r="K136" s="3"/>
    </row>
    <row r="137" spans="9:11" x14ac:dyDescent="0.25">
      <c r="I137" s="23" t="s">
        <v>37</v>
      </c>
      <c r="J137" s="15">
        <v>67</v>
      </c>
      <c r="K137" s="3"/>
    </row>
    <row r="138" spans="9:11" x14ac:dyDescent="0.25">
      <c r="I138" s="22" t="s">
        <v>38</v>
      </c>
      <c r="J138" s="15">
        <v>66</v>
      </c>
      <c r="K138" s="3"/>
    </row>
    <row r="139" spans="9:11" x14ac:dyDescent="0.25">
      <c r="I139" s="22" t="s">
        <v>39</v>
      </c>
      <c r="J139" s="15">
        <v>65</v>
      </c>
      <c r="K139" s="3"/>
    </row>
    <row r="140" spans="9:11" x14ac:dyDescent="0.25">
      <c r="I140" s="22" t="s">
        <v>40</v>
      </c>
      <c r="J140" s="15">
        <v>64</v>
      </c>
      <c r="K140" s="3"/>
    </row>
    <row r="141" spans="9:11" x14ac:dyDescent="0.25">
      <c r="I141" s="23" t="s">
        <v>41</v>
      </c>
      <c r="J141" s="15">
        <v>63</v>
      </c>
      <c r="K141" s="3"/>
    </row>
    <row r="142" spans="9:11" x14ac:dyDescent="0.25">
      <c r="I142" s="23" t="s">
        <v>42</v>
      </c>
      <c r="J142" s="15">
        <v>62</v>
      </c>
      <c r="K142" s="3"/>
    </row>
    <row r="143" spans="9:11" x14ac:dyDescent="0.25">
      <c r="I143" s="22" t="s">
        <v>43</v>
      </c>
      <c r="J143" s="15">
        <v>61</v>
      </c>
      <c r="K143" s="3"/>
    </row>
    <row r="144" spans="9:11" x14ac:dyDescent="0.25">
      <c r="I144" s="23" t="s">
        <v>44</v>
      </c>
      <c r="J144" s="15">
        <v>60</v>
      </c>
      <c r="K144" s="3"/>
    </row>
    <row r="145" spans="9:11" x14ac:dyDescent="0.25">
      <c r="I145" s="23" t="s">
        <v>45</v>
      </c>
      <c r="J145" s="15">
        <v>59</v>
      </c>
      <c r="K145" s="3"/>
    </row>
    <row r="146" spans="9:11" x14ac:dyDescent="0.25">
      <c r="I146" s="23" t="s">
        <v>46</v>
      </c>
      <c r="J146" s="15">
        <v>58</v>
      </c>
      <c r="K146" s="3"/>
    </row>
    <row r="147" spans="9:11" x14ac:dyDescent="0.25">
      <c r="I147" s="22" t="s">
        <v>47</v>
      </c>
      <c r="J147" s="15">
        <v>57</v>
      </c>
      <c r="K147" s="3"/>
    </row>
    <row r="148" spans="9:11" x14ac:dyDescent="0.25">
      <c r="I148" s="23" t="s">
        <v>48</v>
      </c>
      <c r="J148" s="15">
        <v>56</v>
      </c>
      <c r="K148" s="3"/>
    </row>
    <row r="149" spans="9:11" x14ac:dyDescent="0.25">
      <c r="I149" s="23" t="s">
        <v>49</v>
      </c>
      <c r="J149" s="15">
        <v>55</v>
      </c>
      <c r="K149" s="3"/>
    </row>
    <row r="150" spans="9:11" x14ac:dyDescent="0.25">
      <c r="I150" s="23" t="s">
        <v>50</v>
      </c>
      <c r="J150" s="15">
        <v>54</v>
      </c>
      <c r="K150" s="3"/>
    </row>
    <row r="151" spans="9:11" x14ac:dyDescent="0.25">
      <c r="I151" s="22" t="s">
        <v>51</v>
      </c>
      <c r="J151" s="15">
        <v>53</v>
      </c>
      <c r="K151" s="3"/>
    </row>
    <row r="152" spans="9:11" x14ac:dyDescent="0.25">
      <c r="I152" s="22" t="s">
        <v>52</v>
      </c>
      <c r="J152" s="15">
        <v>52</v>
      </c>
      <c r="K152" s="3"/>
    </row>
    <row r="153" spans="9:11" x14ac:dyDescent="0.25">
      <c r="I153" s="22" t="s">
        <v>53</v>
      </c>
      <c r="J153" s="15">
        <v>51</v>
      </c>
      <c r="K153" s="3"/>
    </row>
    <row r="154" spans="9:11" x14ac:dyDescent="0.25">
      <c r="I154" s="23" t="s">
        <v>54</v>
      </c>
      <c r="J154" s="15">
        <v>50</v>
      </c>
      <c r="K154" s="3"/>
    </row>
    <row r="155" spans="9:11" x14ac:dyDescent="0.25">
      <c r="I155" s="22" t="s">
        <v>55</v>
      </c>
      <c r="J155" s="15">
        <v>49</v>
      </c>
      <c r="K155" s="3"/>
    </row>
    <row r="156" spans="9:11" x14ac:dyDescent="0.25">
      <c r="I156" s="23" t="s">
        <v>56</v>
      </c>
      <c r="J156" s="15">
        <v>48</v>
      </c>
      <c r="K156" s="3"/>
    </row>
    <row r="157" spans="9:11" x14ac:dyDescent="0.25">
      <c r="I157" s="23" t="s">
        <v>57</v>
      </c>
      <c r="J157" s="15">
        <v>47</v>
      </c>
      <c r="K157" s="3"/>
    </row>
    <row r="158" spans="9:11" x14ac:dyDescent="0.25">
      <c r="I158" s="23" t="s">
        <v>58</v>
      </c>
      <c r="J158" s="15">
        <v>46</v>
      </c>
      <c r="K158" s="3"/>
    </row>
    <row r="159" spans="9:11" x14ac:dyDescent="0.25">
      <c r="I159" s="22" t="s">
        <v>59</v>
      </c>
      <c r="J159" s="15">
        <v>45</v>
      </c>
      <c r="K159" s="3"/>
    </row>
    <row r="160" spans="9:11" x14ac:dyDescent="0.25">
      <c r="I160" s="23" t="s">
        <v>60</v>
      </c>
      <c r="J160" s="15">
        <v>44</v>
      </c>
      <c r="K160" s="3"/>
    </row>
    <row r="161" spans="9:11" x14ac:dyDescent="0.25">
      <c r="I161" s="23" t="s">
        <v>61</v>
      </c>
      <c r="J161" s="15">
        <v>43</v>
      </c>
      <c r="K161" s="3"/>
    </row>
    <row r="162" spans="9:11" x14ac:dyDescent="0.25">
      <c r="I162" s="24" t="s">
        <v>63</v>
      </c>
      <c r="J162" s="15">
        <v>42</v>
      </c>
      <c r="K162" s="3"/>
    </row>
    <row r="163" spans="9:11" x14ac:dyDescent="0.25">
      <c r="I163" s="22" t="s">
        <v>62</v>
      </c>
      <c r="J163" s="15">
        <v>41</v>
      </c>
      <c r="K163" s="3"/>
    </row>
    <row r="164" spans="9:11" x14ac:dyDescent="0.25">
      <c r="I164" s="22" t="s">
        <v>64</v>
      </c>
      <c r="J164" s="15">
        <v>40</v>
      </c>
      <c r="K164" s="3"/>
    </row>
    <row r="165" spans="9:11" x14ac:dyDescent="0.25">
      <c r="I165" s="23" t="s">
        <v>65</v>
      </c>
      <c r="J165" s="15">
        <v>39</v>
      </c>
      <c r="K165" s="3"/>
    </row>
    <row r="166" spans="9:11" x14ac:dyDescent="0.25">
      <c r="I166" s="22" t="s">
        <v>66</v>
      </c>
      <c r="J166" s="15">
        <v>38</v>
      </c>
      <c r="K166" s="3"/>
    </row>
    <row r="167" spans="9:11" x14ac:dyDescent="0.25">
      <c r="I167" s="22" t="s">
        <v>67</v>
      </c>
      <c r="J167" s="15">
        <v>37</v>
      </c>
      <c r="K167" s="3"/>
    </row>
    <row r="168" spans="9:11" x14ac:dyDescent="0.25">
      <c r="I168" s="23" t="s">
        <v>68</v>
      </c>
      <c r="J168" s="15">
        <v>36</v>
      </c>
      <c r="K168" s="3"/>
    </row>
    <row r="169" spans="9:11" x14ac:dyDescent="0.25">
      <c r="I169" s="23" t="s">
        <v>69</v>
      </c>
      <c r="J169" s="15">
        <v>35</v>
      </c>
      <c r="K169" s="3"/>
    </row>
    <row r="170" spans="9:11" x14ac:dyDescent="0.25">
      <c r="I170" s="23" t="s">
        <v>70</v>
      </c>
      <c r="J170" s="15">
        <v>34</v>
      </c>
      <c r="K170" s="3"/>
    </row>
    <row r="171" spans="9:11" x14ac:dyDescent="0.25">
      <c r="I171" s="22" t="s">
        <v>71</v>
      </c>
      <c r="J171" s="15">
        <v>33</v>
      </c>
      <c r="K171" s="3"/>
    </row>
    <row r="172" spans="9:11" x14ac:dyDescent="0.25">
      <c r="I172" s="23" t="s">
        <v>72</v>
      </c>
      <c r="J172" s="15">
        <v>32</v>
      </c>
      <c r="K172" s="3"/>
    </row>
    <row r="173" spans="9:11" x14ac:dyDescent="0.25">
      <c r="I173" s="23" t="s">
        <v>73</v>
      </c>
      <c r="J173" s="15">
        <v>31</v>
      </c>
      <c r="K173" s="3"/>
    </row>
    <row r="174" spans="9:11" x14ac:dyDescent="0.25">
      <c r="I174" s="23" t="s">
        <v>74</v>
      </c>
      <c r="J174" s="15">
        <v>30</v>
      </c>
      <c r="K174" s="3"/>
    </row>
    <row r="175" spans="9:11" x14ac:dyDescent="0.25">
      <c r="I175" s="22" t="s">
        <v>75</v>
      </c>
      <c r="J175" s="15">
        <v>29</v>
      </c>
      <c r="K175" s="3"/>
    </row>
    <row r="176" spans="9:11" x14ac:dyDescent="0.25">
      <c r="I176" s="22" t="s">
        <v>76</v>
      </c>
      <c r="J176" s="15">
        <v>28</v>
      </c>
      <c r="K176" s="3"/>
    </row>
    <row r="177" spans="9:11" x14ac:dyDescent="0.25">
      <c r="I177" s="23" t="s">
        <v>77</v>
      </c>
      <c r="J177" s="15">
        <v>27</v>
      </c>
      <c r="K177" s="3"/>
    </row>
    <row r="178" spans="9:11" x14ac:dyDescent="0.25">
      <c r="I178" s="23" t="s">
        <v>78</v>
      </c>
      <c r="J178" s="15">
        <v>26</v>
      </c>
      <c r="K178" s="3"/>
    </row>
    <row r="179" spans="9:11" x14ac:dyDescent="0.25">
      <c r="I179" s="22" t="s">
        <v>79</v>
      </c>
      <c r="J179" s="15">
        <v>25</v>
      </c>
      <c r="K179" s="3"/>
    </row>
    <row r="180" spans="9:11" x14ac:dyDescent="0.25">
      <c r="I180" s="23" t="s">
        <v>80</v>
      </c>
      <c r="J180" s="15">
        <v>24</v>
      </c>
      <c r="K180" s="3"/>
    </row>
    <row r="181" spans="9:11" x14ac:dyDescent="0.25">
      <c r="I181" s="23" t="s">
        <v>81</v>
      </c>
      <c r="J181" s="15">
        <v>23</v>
      </c>
      <c r="K181" s="3"/>
    </row>
    <row r="182" spans="9:11" x14ac:dyDescent="0.25">
      <c r="I182" s="23" t="s">
        <v>82</v>
      </c>
      <c r="J182" s="15">
        <v>22</v>
      </c>
      <c r="K182" s="3"/>
    </row>
    <row r="183" spans="9:11" x14ac:dyDescent="0.25">
      <c r="I183" s="22" t="s">
        <v>83</v>
      </c>
      <c r="J183" s="15">
        <v>21</v>
      </c>
      <c r="K183" s="3"/>
    </row>
    <row r="184" spans="9:11" x14ac:dyDescent="0.25">
      <c r="I184" s="23" t="s">
        <v>84</v>
      </c>
      <c r="J184" s="15">
        <v>20</v>
      </c>
      <c r="K184" s="3"/>
    </row>
    <row r="185" spans="9:11" x14ac:dyDescent="0.25">
      <c r="I185" s="23" t="s">
        <v>85</v>
      </c>
      <c r="J185" s="15">
        <v>19</v>
      </c>
      <c r="K185" s="3"/>
    </row>
    <row r="186" spans="9:11" x14ac:dyDescent="0.25">
      <c r="I186" s="23" t="s">
        <v>86</v>
      </c>
      <c r="J186" s="15">
        <v>18</v>
      </c>
      <c r="K186" s="3"/>
    </row>
    <row r="187" spans="9:11" x14ac:dyDescent="0.25">
      <c r="I187" s="22" t="s">
        <v>87</v>
      </c>
      <c r="J187" s="15">
        <v>17</v>
      </c>
      <c r="K187" s="3"/>
    </row>
    <row r="188" spans="9:11" x14ac:dyDescent="0.25">
      <c r="I188" s="24" t="s">
        <v>88</v>
      </c>
      <c r="J188" s="15">
        <v>16</v>
      </c>
      <c r="K188" s="3"/>
    </row>
    <row r="189" spans="9:11" x14ac:dyDescent="0.25">
      <c r="I189" s="23" t="s">
        <v>89</v>
      </c>
      <c r="J189" s="15">
        <v>15</v>
      </c>
      <c r="K189" s="3"/>
    </row>
    <row r="190" spans="9:11" x14ac:dyDescent="0.25">
      <c r="I190" s="23" t="s">
        <v>90</v>
      </c>
      <c r="J190" s="15">
        <v>14</v>
      </c>
      <c r="K190" s="3"/>
    </row>
    <row r="191" spans="9:11" x14ac:dyDescent="0.25">
      <c r="I191" s="22" t="s">
        <v>91</v>
      </c>
      <c r="J191" s="15">
        <v>13</v>
      </c>
      <c r="K191" s="3"/>
    </row>
    <row r="192" spans="9:11" x14ac:dyDescent="0.25">
      <c r="I192" s="22" t="s">
        <v>92</v>
      </c>
      <c r="J192" s="15">
        <v>12</v>
      </c>
      <c r="K192" s="3"/>
    </row>
    <row r="193" spans="9:11" x14ac:dyDescent="0.25">
      <c r="I193" s="22" t="s">
        <v>93</v>
      </c>
      <c r="J193" s="15">
        <v>11</v>
      </c>
      <c r="K193" s="3"/>
    </row>
    <row r="194" spans="9:11" x14ac:dyDescent="0.25">
      <c r="I194" s="23" t="s">
        <v>94</v>
      </c>
      <c r="J194" s="15">
        <v>10</v>
      </c>
      <c r="K194" s="3"/>
    </row>
    <row r="195" spans="9:11" x14ac:dyDescent="0.25">
      <c r="I195" s="22" t="s">
        <v>95</v>
      </c>
      <c r="J195" s="15">
        <v>9</v>
      </c>
      <c r="K195" s="3"/>
    </row>
    <row r="196" spans="9:11" x14ac:dyDescent="0.25">
      <c r="I196" s="22" t="s">
        <v>96</v>
      </c>
      <c r="J196" s="15">
        <v>8</v>
      </c>
      <c r="K196" s="3"/>
    </row>
    <row r="197" spans="9:11" x14ac:dyDescent="0.25">
      <c r="I197" s="22" t="s">
        <v>97</v>
      </c>
      <c r="J197" s="15">
        <v>7</v>
      </c>
      <c r="K197" s="3"/>
    </row>
    <row r="198" spans="9:11" x14ac:dyDescent="0.25">
      <c r="I198" s="23" t="s">
        <v>98</v>
      </c>
      <c r="J198" s="15">
        <v>6</v>
      </c>
      <c r="K198" s="3"/>
    </row>
    <row r="199" spans="9:11" x14ac:dyDescent="0.25">
      <c r="I199" s="22" t="s">
        <v>99</v>
      </c>
      <c r="J199" s="15">
        <v>5</v>
      </c>
      <c r="K199" s="3"/>
    </row>
    <row r="200" spans="9:11" x14ac:dyDescent="0.25">
      <c r="I200" s="23" t="s">
        <v>100</v>
      </c>
      <c r="J200" s="15">
        <v>4</v>
      </c>
      <c r="K200" s="3"/>
    </row>
    <row r="201" spans="9:11" x14ac:dyDescent="0.25">
      <c r="I201" s="23" t="s">
        <v>101</v>
      </c>
      <c r="J201" s="15">
        <v>3</v>
      </c>
      <c r="K201" s="3"/>
    </row>
    <row r="202" spans="9:11" x14ac:dyDescent="0.25">
      <c r="I202" s="23" t="s">
        <v>102</v>
      </c>
      <c r="J202" s="15">
        <v>2</v>
      </c>
      <c r="K202" s="3"/>
    </row>
    <row r="203" spans="9:11" x14ac:dyDescent="0.25">
      <c r="I203" s="25" t="s">
        <v>104</v>
      </c>
      <c r="J203" s="15">
        <v>1</v>
      </c>
      <c r="K203" s="3"/>
    </row>
    <row r="204" spans="9:11" x14ac:dyDescent="0.25">
      <c r="I204" s="25" t="s">
        <v>103</v>
      </c>
      <c r="J204" s="15">
        <v>0</v>
      </c>
      <c r="K204" s="3"/>
    </row>
    <row r="205" spans="9:11" x14ac:dyDescent="0.25">
      <c r="K205" s="3"/>
    </row>
    <row r="206" spans="9:11" x14ac:dyDescent="0.25">
      <c r="K206" s="3"/>
    </row>
    <row r="207" spans="9:11" x14ac:dyDescent="0.25">
      <c r="K207" s="3"/>
    </row>
    <row r="208" spans="9:11" x14ac:dyDescent="0.25">
      <c r="K208" s="3"/>
    </row>
    <row r="209" spans="11:11" x14ac:dyDescent="0.25">
      <c r="K209" s="3"/>
    </row>
    <row r="210" spans="11:11" x14ac:dyDescent="0.25">
      <c r="K210" s="3"/>
    </row>
    <row r="211" spans="11:11" x14ac:dyDescent="0.25">
      <c r="K211" s="3"/>
    </row>
    <row r="212" spans="11:11" x14ac:dyDescent="0.25">
      <c r="K212" s="3"/>
    </row>
    <row r="213" spans="11:11" x14ac:dyDescent="0.25">
      <c r="K213" s="3"/>
    </row>
    <row r="214" spans="11:11" x14ac:dyDescent="0.25">
      <c r="K214" s="3"/>
    </row>
    <row r="215" spans="11:11" x14ac:dyDescent="0.25">
      <c r="K215" s="3"/>
    </row>
    <row r="216" spans="11:11" x14ac:dyDescent="0.25">
      <c r="K216" s="3"/>
    </row>
    <row r="217" spans="11:11" x14ac:dyDescent="0.25">
      <c r="K217" s="3"/>
    </row>
    <row r="218" spans="11:11" x14ac:dyDescent="0.25">
      <c r="K218" s="3"/>
    </row>
    <row r="219" spans="11:11" x14ac:dyDescent="0.25">
      <c r="K219" s="3"/>
    </row>
    <row r="220" spans="11:11" x14ac:dyDescent="0.25">
      <c r="K220" s="3"/>
    </row>
    <row r="221" spans="11:11" x14ac:dyDescent="0.25">
      <c r="K221" s="3"/>
    </row>
    <row r="222" spans="11:11" x14ac:dyDescent="0.25">
      <c r="K222" s="3"/>
    </row>
    <row r="223" spans="11:11" x14ac:dyDescent="0.25">
      <c r="K223" s="3"/>
    </row>
    <row r="224" spans="11:11" x14ac:dyDescent="0.25">
      <c r="K224" s="3"/>
    </row>
    <row r="225" spans="11:11" x14ac:dyDescent="0.25">
      <c r="K225" s="3"/>
    </row>
    <row r="226" spans="11:11" x14ac:dyDescent="0.25">
      <c r="K226" s="3"/>
    </row>
    <row r="227" spans="11:11" x14ac:dyDescent="0.25">
      <c r="K227" s="3"/>
    </row>
    <row r="228" spans="11:11" x14ac:dyDescent="0.25">
      <c r="K228" s="3"/>
    </row>
    <row r="229" spans="11:11" x14ac:dyDescent="0.25">
      <c r="K229" s="3"/>
    </row>
    <row r="230" spans="11:11" x14ac:dyDescent="0.25">
      <c r="K230" s="3"/>
    </row>
    <row r="231" spans="11:11" x14ac:dyDescent="0.25">
      <c r="K231" s="3"/>
    </row>
    <row r="232" spans="11:11" x14ac:dyDescent="0.25">
      <c r="K232" s="3"/>
    </row>
    <row r="233" spans="11:11" x14ac:dyDescent="0.25">
      <c r="K233" s="3"/>
    </row>
    <row r="234" spans="11:11" x14ac:dyDescent="0.25">
      <c r="K234" s="3"/>
    </row>
    <row r="235" spans="11:11" x14ac:dyDescent="0.25">
      <c r="K235" s="3"/>
    </row>
    <row r="236" spans="11:11" x14ac:dyDescent="0.25">
      <c r="K236" s="3"/>
    </row>
    <row r="237" spans="11:11" x14ac:dyDescent="0.25">
      <c r="K237" s="3"/>
    </row>
    <row r="238" spans="11:11" x14ac:dyDescent="0.25">
      <c r="K238" s="3"/>
    </row>
    <row r="239" spans="11:11" x14ac:dyDescent="0.25">
      <c r="K239" s="3"/>
    </row>
    <row r="240" spans="11:11" x14ac:dyDescent="0.25">
      <c r="K240" s="3"/>
    </row>
    <row r="241" spans="11:11" x14ac:dyDescent="0.25">
      <c r="K241" s="3"/>
    </row>
    <row r="242" spans="11:11" x14ac:dyDescent="0.25">
      <c r="K242" s="3"/>
    </row>
    <row r="243" spans="11:11" x14ac:dyDescent="0.25">
      <c r="K243" s="3"/>
    </row>
    <row r="244" spans="11:11" x14ac:dyDescent="0.25">
      <c r="K244" s="3"/>
    </row>
    <row r="245" spans="11:11" x14ac:dyDescent="0.25">
      <c r="K245" s="3"/>
    </row>
    <row r="246" spans="11:11" x14ac:dyDescent="0.25">
      <c r="K246" s="3"/>
    </row>
    <row r="247" spans="11:11" x14ac:dyDescent="0.25">
      <c r="K247" s="3"/>
    </row>
    <row r="248" spans="11:11" x14ac:dyDescent="0.25">
      <c r="K248" s="3"/>
    </row>
  </sheetData>
  <mergeCells count="4">
    <mergeCell ref="L1:L3"/>
    <mergeCell ref="I2:I3"/>
    <mergeCell ref="I1:J1"/>
    <mergeCell ref="J2:J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4"/>
  <sheetViews>
    <sheetView workbookViewId="0">
      <selection activeCell="C4" sqref="C4:I4"/>
    </sheetView>
  </sheetViews>
  <sheetFormatPr defaultRowHeight="15" x14ac:dyDescent="0.25"/>
  <cols>
    <col min="1" max="1" width="6.7109375" customWidth="1"/>
    <col min="2" max="2" width="25.5703125" customWidth="1"/>
  </cols>
  <sheetData>
    <row r="1" spans="1:9" x14ac:dyDescent="0.25">
      <c r="B1" s="33"/>
      <c r="C1" s="33"/>
      <c r="D1" s="33"/>
      <c r="E1" s="33"/>
    </row>
    <row r="2" spans="1:9" x14ac:dyDescent="0.25">
      <c r="B2" s="34"/>
      <c r="C2" s="45"/>
      <c r="D2" s="45"/>
      <c r="E2" s="45"/>
    </row>
    <row r="3" spans="1:9" x14ac:dyDescent="0.25">
      <c r="A3" s="86"/>
      <c r="B3" s="93" t="s">
        <v>108</v>
      </c>
      <c r="C3" s="74" t="s">
        <v>669</v>
      </c>
      <c r="D3" s="74"/>
      <c r="E3" s="74"/>
      <c r="F3" s="74"/>
      <c r="G3" s="74"/>
      <c r="H3" s="74"/>
      <c r="I3" s="74"/>
    </row>
    <row r="4" spans="1:9" ht="45" x14ac:dyDescent="0.25">
      <c r="A4" s="87"/>
      <c r="B4" s="94"/>
      <c r="C4" s="47" t="s">
        <v>105</v>
      </c>
      <c r="D4" s="47" t="s">
        <v>106</v>
      </c>
      <c r="E4" s="47" t="s">
        <v>107</v>
      </c>
      <c r="F4" s="46" t="s">
        <v>456</v>
      </c>
      <c r="G4" s="47" t="s">
        <v>457</v>
      </c>
      <c r="H4" s="47" t="s">
        <v>458</v>
      </c>
      <c r="I4" s="46" t="s">
        <v>459</v>
      </c>
    </row>
    <row r="5" spans="1:9" ht="15.75" x14ac:dyDescent="0.25">
      <c r="A5" s="1"/>
      <c r="B5" s="9"/>
      <c r="C5" s="12"/>
      <c r="D5" s="11" t="e">
        <f>(LOOKUP(C5,'Таблица результатов МД1'!$I$4:$J$204))</f>
        <v>#N/A</v>
      </c>
      <c r="E5" s="1" t="str">
        <f>IFERROR(RANK(C5,C:C,1),"")</f>
        <v/>
      </c>
      <c r="F5" s="37"/>
      <c r="G5" s="37"/>
      <c r="H5" s="37"/>
      <c r="I5" s="37"/>
    </row>
    <row r="6" spans="1:9" ht="15.75" x14ac:dyDescent="0.25">
      <c r="A6" s="1"/>
      <c r="B6" s="9"/>
      <c r="C6" s="13"/>
      <c r="D6" s="11" t="e">
        <f>(LOOKUP(C6,'Таблица результатов МД1'!$I$4:$J$204))</f>
        <v>#N/A</v>
      </c>
      <c r="E6" s="1" t="str">
        <f t="shared" ref="E6:E69" si="0">IFERROR(RANK(C6,C:C,1),"")</f>
        <v/>
      </c>
      <c r="F6" s="37"/>
      <c r="G6" s="37"/>
      <c r="H6" s="37"/>
      <c r="I6" s="37"/>
    </row>
    <row r="7" spans="1:9" ht="15.75" x14ac:dyDescent="0.25">
      <c r="A7" s="1"/>
      <c r="B7" s="9"/>
      <c r="C7" s="13"/>
      <c r="D7" s="11" t="e">
        <f>(LOOKUP(C7,'Таблица результатов МД1'!$I$4:$J$204))</f>
        <v>#N/A</v>
      </c>
      <c r="E7" s="1" t="str">
        <f t="shared" si="0"/>
        <v/>
      </c>
      <c r="F7" s="37"/>
      <c r="G7" s="37"/>
      <c r="H7" s="37"/>
      <c r="I7" s="37"/>
    </row>
    <row r="8" spans="1:9" ht="15.75" x14ac:dyDescent="0.25">
      <c r="A8" s="1"/>
      <c r="B8" s="9"/>
      <c r="C8" s="13"/>
      <c r="D8" s="11" t="e">
        <f>(LOOKUP(C8,'Таблица результатов МД1'!$I$4:$J$204))</f>
        <v>#N/A</v>
      </c>
      <c r="E8" s="1" t="str">
        <f t="shared" si="0"/>
        <v/>
      </c>
      <c r="F8" s="37"/>
      <c r="G8" s="37"/>
      <c r="H8" s="37"/>
      <c r="I8" s="37"/>
    </row>
    <row r="9" spans="1:9" ht="15.75" x14ac:dyDescent="0.25">
      <c r="A9" s="1"/>
      <c r="B9" s="9"/>
      <c r="C9" s="13"/>
      <c r="D9" s="11" t="e">
        <f>(LOOKUP(C9,'Таблица результатов МД1'!$I$4:$J$204))</f>
        <v>#N/A</v>
      </c>
      <c r="E9" s="1" t="str">
        <f t="shared" si="0"/>
        <v/>
      </c>
      <c r="F9" s="37"/>
      <c r="G9" s="37"/>
      <c r="H9" s="37"/>
      <c r="I9" s="37"/>
    </row>
    <row r="10" spans="1:9" ht="15.75" x14ac:dyDescent="0.25">
      <c r="A10" s="1"/>
      <c r="B10" s="9"/>
      <c r="C10" s="13"/>
      <c r="D10" s="11" t="e">
        <f>(LOOKUP(C10,'Таблица результатов МД1'!$I$4:$J$204))</f>
        <v>#N/A</v>
      </c>
      <c r="E10" s="1" t="str">
        <f t="shared" si="0"/>
        <v/>
      </c>
      <c r="F10" s="37"/>
      <c r="G10" s="37"/>
      <c r="H10" s="37"/>
      <c r="I10" s="37"/>
    </row>
    <row r="11" spans="1:9" ht="15.75" x14ac:dyDescent="0.25">
      <c r="A11" s="1"/>
      <c r="B11" s="9"/>
      <c r="C11" s="13"/>
      <c r="D11" s="11" t="e">
        <f>(LOOKUP(C11,'Таблица результатов МД1'!$I$4:$J$204))</f>
        <v>#N/A</v>
      </c>
      <c r="E11" s="1" t="str">
        <f t="shared" si="0"/>
        <v/>
      </c>
      <c r="F11" s="37"/>
      <c r="G11" s="37"/>
      <c r="H11" s="37"/>
      <c r="I11" s="37"/>
    </row>
    <row r="12" spans="1:9" ht="15.75" x14ac:dyDescent="0.25">
      <c r="A12" s="1"/>
      <c r="B12" s="9"/>
      <c r="C12" s="13"/>
      <c r="D12" s="11" t="e">
        <f>(LOOKUP(C12,'Таблица результатов МД1'!$I$4:$J$204))</f>
        <v>#N/A</v>
      </c>
      <c r="E12" s="1" t="str">
        <f t="shared" si="0"/>
        <v/>
      </c>
      <c r="F12" s="37"/>
      <c r="G12" s="37"/>
      <c r="H12" s="37"/>
      <c r="I12" s="37"/>
    </row>
    <row r="13" spans="1:9" ht="15.75" x14ac:dyDescent="0.25">
      <c r="A13" s="1"/>
      <c r="B13" s="9"/>
      <c r="C13" s="26"/>
      <c r="D13" s="11" t="e">
        <f>(LOOKUP(C13,'Таблица результатов МД1'!$I$4:$J$204))</f>
        <v>#N/A</v>
      </c>
      <c r="E13" s="1" t="str">
        <f t="shared" si="0"/>
        <v/>
      </c>
      <c r="F13" s="37"/>
      <c r="G13" s="37"/>
      <c r="H13" s="37"/>
      <c r="I13" s="37"/>
    </row>
    <row r="14" spans="1:9" ht="15.75" x14ac:dyDescent="0.25">
      <c r="A14" s="1"/>
      <c r="B14" s="9"/>
      <c r="C14" s="13"/>
      <c r="D14" s="11" t="e">
        <f>(LOOKUP(C14,'Таблица результатов МД1'!$I$4:$J$204))</f>
        <v>#N/A</v>
      </c>
      <c r="E14" s="1" t="str">
        <f t="shared" si="0"/>
        <v/>
      </c>
      <c r="F14" s="37"/>
      <c r="G14" s="37"/>
      <c r="H14" s="37"/>
      <c r="I14" s="37"/>
    </row>
    <row r="15" spans="1:9" ht="15.75" x14ac:dyDescent="0.25">
      <c r="A15" s="1"/>
      <c r="B15" s="9"/>
      <c r="C15" s="13"/>
      <c r="D15" s="11" t="e">
        <f>(LOOKUP(C15,'Таблица результатов МД1'!$I$4:$J$204))</f>
        <v>#N/A</v>
      </c>
      <c r="E15" s="1" t="str">
        <f t="shared" si="0"/>
        <v/>
      </c>
      <c r="F15" s="37"/>
      <c r="G15" s="37"/>
      <c r="H15" s="37"/>
      <c r="I15" s="37"/>
    </row>
    <row r="16" spans="1:9" ht="15.75" x14ac:dyDescent="0.25">
      <c r="A16" s="1"/>
      <c r="B16" s="9"/>
      <c r="C16" s="13"/>
      <c r="D16" s="11" t="e">
        <f>(LOOKUP(C16,'Таблица результатов МД1'!$I$4:$J$204))</f>
        <v>#N/A</v>
      </c>
      <c r="E16" s="1" t="str">
        <f t="shared" si="0"/>
        <v/>
      </c>
      <c r="F16" s="37"/>
      <c r="G16" s="37"/>
      <c r="H16" s="37"/>
      <c r="I16" s="37"/>
    </row>
    <row r="17" spans="1:9" ht="15.75" x14ac:dyDescent="0.25">
      <c r="A17" s="1"/>
      <c r="B17" s="9"/>
      <c r="C17" s="26"/>
      <c r="D17" s="11" t="e">
        <f>(LOOKUP(C17,'Таблица результатов МД1'!$I$4:$J$204))</f>
        <v>#N/A</v>
      </c>
      <c r="E17" s="1" t="str">
        <f t="shared" si="0"/>
        <v/>
      </c>
      <c r="F17" s="37"/>
      <c r="G17" s="37"/>
      <c r="H17" s="37"/>
      <c r="I17" s="37"/>
    </row>
    <row r="18" spans="1:9" ht="15.75" x14ac:dyDescent="0.25">
      <c r="A18" s="1"/>
      <c r="B18" s="9"/>
      <c r="C18" s="13"/>
      <c r="D18" s="11" t="e">
        <f>(LOOKUP(C18,'Таблица результатов МД1'!$I$4:$J$204))</f>
        <v>#N/A</v>
      </c>
      <c r="E18" s="1" t="str">
        <f t="shared" si="0"/>
        <v/>
      </c>
      <c r="F18" s="37"/>
      <c r="G18" s="37"/>
      <c r="H18" s="37"/>
      <c r="I18" s="37"/>
    </row>
    <row r="19" spans="1:9" ht="15.75" x14ac:dyDescent="0.25">
      <c r="A19" s="1"/>
      <c r="B19" s="9"/>
      <c r="C19" s="13"/>
      <c r="D19" s="11" t="e">
        <f>(LOOKUP(C19,'Таблица результатов МД1'!$I$4:$J$204))</f>
        <v>#N/A</v>
      </c>
      <c r="E19" s="1" t="str">
        <f t="shared" si="0"/>
        <v/>
      </c>
      <c r="F19" s="37"/>
      <c r="G19" s="37"/>
      <c r="H19" s="37"/>
      <c r="I19" s="37"/>
    </row>
    <row r="20" spans="1:9" ht="15.75" x14ac:dyDescent="0.25">
      <c r="A20" s="1"/>
      <c r="B20" s="9"/>
      <c r="C20" s="13"/>
      <c r="D20" s="11" t="e">
        <f>(LOOKUP(C20,'Таблица результатов МД1'!$I$4:$J$204))</f>
        <v>#N/A</v>
      </c>
      <c r="E20" s="1" t="str">
        <f t="shared" si="0"/>
        <v/>
      </c>
      <c r="F20" s="37"/>
      <c r="G20" s="37"/>
      <c r="H20" s="37"/>
      <c r="I20" s="37"/>
    </row>
    <row r="21" spans="1:9" ht="15.75" x14ac:dyDescent="0.25">
      <c r="A21" s="1"/>
      <c r="B21" s="9"/>
      <c r="C21" s="13"/>
      <c r="D21" s="11" t="e">
        <f>(LOOKUP(C21,'Таблица результатов МД1'!$I$4:$J$204))</f>
        <v>#N/A</v>
      </c>
      <c r="E21" s="1" t="str">
        <f t="shared" si="0"/>
        <v/>
      </c>
      <c r="F21" s="37"/>
      <c r="G21" s="37"/>
      <c r="H21" s="37"/>
      <c r="I21" s="37"/>
    </row>
    <row r="22" spans="1:9" ht="15.75" x14ac:dyDescent="0.25">
      <c r="A22" s="1"/>
      <c r="B22" s="9"/>
      <c r="C22" s="13"/>
      <c r="D22" s="11" t="e">
        <f>(LOOKUP(C22,'Таблица результатов МД1'!$I$4:$J$204))</f>
        <v>#N/A</v>
      </c>
      <c r="E22" s="1" t="str">
        <f t="shared" si="0"/>
        <v/>
      </c>
      <c r="F22" s="37"/>
      <c r="G22" s="37"/>
      <c r="H22" s="37"/>
      <c r="I22" s="37"/>
    </row>
    <row r="23" spans="1:9" ht="15.75" x14ac:dyDescent="0.25">
      <c r="A23" s="1"/>
      <c r="B23" s="9"/>
      <c r="C23" s="13"/>
      <c r="D23" s="11" t="e">
        <f>(LOOKUP(C23,'Таблица результатов МД1'!$I$4:$J$204))</f>
        <v>#N/A</v>
      </c>
      <c r="E23" s="1" t="str">
        <f t="shared" si="0"/>
        <v/>
      </c>
      <c r="F23" s="37"/>
      <c r="G23" s="37"/>
      <c r="H23" s="37"/>
      <c r="I23" s="37"/>
    </row>
    <row r="24" spans="1:9" ht="15.75" x14ac:dyDescent="0.25">
      <c r="A24" s="1"/>
      <c r="B24" s="9"/>
      <c r="C24" s="13"/>
      <c r="D24" s="11" t="e">
        <f>(LOOKUP(C24,'Таблица результатов МД1'!$I$4:$J$204))</f>
        <v>#N/A</v>
      </c>
      <c r="E24" s="1" t="str">
        <f t="shared" si="0"/>
        <v/>
      </c>
      <c r="F24" s="37"/>
      <c r="G24" s="37"/>
      <c r="H24" s="37"/>
      <c r="I24" s="37"/>
    </row>
    <row r="25" spans="1:9" ht="15.75" x14ac:dyDescent="0.25">
      <c r="A25" s="1"/>
      <c r="B25" s="9"/>
      <c r="C25" s="13"/>
      <c r="D25" s="11" t="e">
        <f>(LOOKUP(C25,'Таблица результатов МД1'!$I$4:$J$204))</f>
        <v>#N/A</v>
      </c>
      <c r="E25" s="1" t="str">
        <f t="shared" si="0"/>
        <v/>
      </c>
      <c r="F25" s="37"/>
      <c r="G25" s="37"/>
      <c r="H25" s="37"/>
      <c r="I25" s="37"/>
    </row>
    <row r="26" spans="1:9" ht="15.75" x14ac:dyDescent="0.25">
      <c r="A26" s="1"/>
      <c r="B26" s="9"/>
      <c r="C26" s="13"/>
      <c r="D26" s="11" t="e">
        <f>(LOOKUP(C26,'Таблица результатов МД1'!$I$4:$J$204))</f>
        <v>#N/A</v>
      </c>
      <c r="E26" s="1" t="str">
        <f t="shared" si="0"/>
        <v/>
      </c>
      <c r="F26" s="37"/>
      <c r="G26" s="37"/>
      <c r="H26" s="37"/>
      <c r="I26" s="37"/>
    </row>
    <row r="27" spans="1:9" ht="15.75" x14ac:dyDescent="0.25">
      <c r="A27" s="1"/>
      <c r="B27" s="9"/>
      <c r="C27" s="13"/>
      <c r="D27" s="11" t="e">
        <f>(LOOKUP(C27,'Таблица результатов МД1'!$I$4:$J$204))</f>
        <v>#N/A</v>
      </c>
      <c r="E27" s="1" t="str">
        <f t="shared" si="0"/>
        <v/>
      </c>
      <c r="F27" s="37"/>
      <c r="G27" s="37"/>
      <c r="H27" s="37"/>
      <c r="I27" s="37"/>
    </row>
    <row r="28" spans="1:9" ht="15.75" x14ac:dyDescent="0.25">
      <c r="A28" s="1"/>
      <c r="B28" s="9"/>
      <c r="C28" s="13"/>
      <c r="D28" s="11" t="e">
        <f>(LOOKUP(C28,'Таблица результатов МД1'!$I$4:$J$204))</f>
        <v>#N/A</v>
      </c>
      <c r="E28" s="1" t="str">
        <f t="shared" si="0"/>
        <v/>
      </c>
      <c r="F28" s="37"/>
      <c r="G28" s="37"/>
      <c r="H28" s="37"/>
      <c r="I28" s="37"/>
    </row>
    <row r="29" spans="1:9" ht="15.75" x14ac:dyDescent="0.25">
      <c r="A29" s="1"/>
      <c r="B29" s="9"/>
      <c r="C29" s="13"/>
      <c r="D29" s="11" t="e">
        <f>(LOOKUP(C29,'Таблица результатов МД1'!$I$4:$J$204))</f>
        <v>#N/A</v>
      </c>
      <c r="E29" s="1" t="str">
        <f t="shared" si="0"/>
        <v/>
      </c>
      <c r="F29" s="37"/>
      <c r="G29" s="37"/>
      <c r="H29" s="37"/>
      <c r="I29" s="37"/>
    </row>
    <row r="30" spans="1:9" ht="15.75" x14ac:dyDescent="0.25">
      <c r="A30" s="1"/>
      <c r="B30" s="9"/>
      <c r="C30" s="13"/>
      <c r="D30" s="11" t="e">
        <f>(LOOKUP(C30,'Таблица результатов МД1'!$I$4:$J$204))</f>
        <v>#N/A</v>
      </c>
      <c r="E30" s="1" t="str">
        <f t="shared" si="0"/>
        <v/>
      </c>
      <c r="F30" s="37"/>
      <c r="G30" s="37"/>
      <c r="H30" s="37"/>
      <c r="I30" s="37"/>
    </row>
    <row r="31" spans="1:9" ht="15.75" x14ac:dyDescent="0.25">
      <c r="A31" s="1"/>
      <c r="B31" s="9"/>
      <c r="C31" s="13"/>
      <c r="D31" s="11" t="e">
        <f>(LOOKUP(C31,'Таблица результатов МД1'!$I$4:$J$204))</f>
        <v>#N/A</v>
      </c>
      <c r="E31" s="1" t="str">
        <f t="shared" si="0"/>
        <v/>
      </c>
      <c r="F31" s="37"/>
      <c r="G31" s="37"/>
      <c r="H31" s="37"/>
      <c r="I31" s="37"/>
    </row>
    <row r="32" spans="1:9" ht="15.75" x14ac:dyDescent="0.25">
      <c r="A32" s="1"/>
      <c r="B32" s="9"/>
      <c r="C32" s="13"/>
      <c r="D32" s="11" t="e">
        <f>(LOOKUP(C32,'Таблица результатов МД1'!$I$4:$J$204))</f>
        <v>#N/A</v>
      </c>
      <c r="E32" s="1" t="str">
        <f t="shared" si="0"/>
        <v/>
      </c>
      <c r="F32" s="37"/>
      <c r="G32" s="37"/>
      <c r="H32" s="37"/>
      <c r="I32" s="37"/>
    </row>
    <row r="33" spans="1:9" ht="15.75" x14ac:dyDescent="0.25">
      <c r="A33" s="1"/>
      <c r="B33" s="9"/>
      <c r="C33" s="13"/>
      <c r="D33" s="11" t="e">
        <f>(LOOKUP(C33,'Таблица результатов МД1'!$I$4:$J$204))</f>
        <v>#N/A</v>
      </c>
      <c r="E33" s="1" t="str">
        <f t="shared" si="0"/>
        <v/>
      </c>
      <c r="F33" s="37"/>
      <c r="G33" s="37"/>
      <c r="H33" s="37"/>
      <c r="I33" s="37"/>
    </row>
    <row r="34" spans="1:9" ht="15.75" x14ac:dyDescent="0.25">
      <c r="A34" s="1"/>
      <c r="B34" s="9"/>
      <c r="C34" s="13"/>
      <c r="D34" s="11" t="e">
        <f>(LOOKUP(C34,'Таблица результатов МД1'!$I$4:$J$204))</f>
        <v>#N/A</v>
      </c>
      <c r="E34" s="1" t="str">
        <f t="shared" si="0"/>
        <v/>
      </c>
      <c r="F34" s="37"/>
      <c r="G34" s="37"/>
      <c r="H34" s="37"/>
      <c r="I34" s="37"/>
    </row>
    <row r="35" spans="1:9" ht="15.75" x14ac:dyDescent="0.25">
      <c r="A35" s="1"/>
      <c r="B35" s="9"/>
      <c r="C35" s="13"/>
      <c r="D35" s="11" t="e">
        <f>(LOOKUP(C35,'Таблица результатов МД1'!$I$4:$J$204))</f>
        <v>#N/A</v>
      </c>
      <c r="E35" s="1" t="str">
        <f t="shared" si="0"/>
        <v/>
      </c>
      <c r="F35" s="37"/>
      <c r="G35" s="37"/>
      <c r="H35" s="37"/>
      <c r="I35" s="37"/>
    </row>
    <row r="36" spans="1:9" ht="15.75" x14ac:dyDescent="0.25">
      <c r="A36" s="1"/>
      <c r="B36" s="9"/>
      <c r="C36" s="13"/>
      <c r="D36" s="11" t="e">
        <f>(LOOKUP(C36,'Таблица результатов МД1'!$I$4:$J$204))</f>
        <v>#N/A</v>
      </c>
      <c r="E36" s="1" t="str">
        <f t="shared" si="0"/>
        <v/>
      </c>
      <c r="F36" s="37"/>
      <c r="G36" s="37"/>
      <c r="H36" s="37"/>
      <c r="I36" s="37"/>
    </row>
    <row r="37" spans="1:9" ht="15.75" x14ac:dyDescent="0.25">
      <c r="A37" s="1"/>
      <c r="B37" s="9"/>
      <c r="C37" s="13"/>
      <c r="D37" s="11" t="e">
        <f>(LOOKUP(C37,'Таблица результатов МД1'!$I$4:$J$204))</f>
        <v>#N/A</v>
      </c>
      <c r="E37" s="1" t="str">
        <f t="shared" si="0"/>
        <v/>
      </c>
      <c r="F37" s="37"/>
      <c r="G37" s="37"/>
      <c r="H37" s="37"/>
      <c r="I37" s="37"/>
    </row>
    <row r="38" spans="1:9" x14ac:dyDescent="0.25">
      <c r="A38" s="1"/>
      <c r="B38" s="1"/>
      <c r="C38" s="13"/>
      <c r="D38" s="11" t="e">
        <f>(LOOKUP(C38,'Таблица результатов МД1'!$I$4:$J$204))</f>
        <v>#N/A</v>
      </c>
      <c r="E38" s="1" t="str">
        <f t="shared" si="0"/>
        <v/>
      </c>
      <c r="F38" s="1"/>
      <c r="G38" s="1"/>
      <c r="H38" s="1"/>
      <c r="I38" s="1"/>
    </row>
    <row r="39" spans="1:9" x14ac:dyDescent="0.25">
      <c r="A39" s="1"/>
      <c r="B39" s="1"/>
      <c r="C39" s="13"/>
      <c r="D39" s="11" t="e">
        <f>(LOOKUP(C39,'Таблица результатов МД1'!$I$4:$J$204))</f>
        <v>#N/A</v>
      </c>
      <c r="E39" s="1" t="str">
        <f t="shared" si="0"/>
        <v/>
      </c>
      <c r="F39" s="1"/>
      <c r="G39" s="1"/>
      <c r="H39" s="1"/>
      <c r="I39" s="1"/>
    </row>
    <row r="40" spans="1:9" x14ac:dyDescent="0.25">
      <c r="A40" s="1"/>
      <c r="B40" s="1"/>
      <c r="C40" s="13"/>
      <c r="D40" s="11" t="e">
        <f>(LOOKUP(C40,'Таблица результатов МД1'!$I$4:$J$204))</f>
        <v>#N/A</v>
      </c>
      <c r="E40" s="1" t="str">
        <f t="shared" si="0"/>
        <v/>
      </c>
      <c r="F40" s="1"/>
      <c r="G40" s="1"/>
      <c r="H40" s="1"/>
      <c r="I40" s="1"/>
    </row>
    <row r="41" spans="1:9" x14ac:dyDescent="0.25">
      <c r="A41" s="1"/>
      <c r="B41" s="1"/>
      <c r="C41" s="13"/>
      <c r="D41" s="11" t="e">
        <f>(LOOKUP(C41,'Таблица результатов МД1'!$I$4:$J$204))</f>
        <v>#N/A</v>
      </c>
      <c r="E41" s="1" t="str">
        <f t="shared" si="0"/>
        <v/>
      </c>
      <c r="F41" s="1"/>
      <c r="G41" s="1"/>
      <c r="H41" s="1"/>
      <c r="I41" s="1"/>
    </row>
    <row r="42" spans="1:9" x14ac:dyDescent="0.25">
      <c r="A42" s="1"/>
      <c r="B42" s="1"/>
      <c r="C42" s="13"/>
      <c r="D42" s="11" t="e">
        <f>(LOOKUP(C42,'Таблица результатов МД1'!$I$4:$J$204))</f>
        <v>#N/A</v>
      </c>
      <c r="E42" s="1" t="str">
        <f t="shared" si="0"/>
        <v/>
      </c>
      <c r="F42" s="1"/>
      <c r="G42" s="1"/>
      <c r="H42" s="1"/>
      <c r="I42" s="1"/>
    </row>
    <row r="43" spans="1:9" x14ac:dyDescent="0.25">
      <c r="A43" s="1"/>
      <c r="B43" s="1"/>
      <c r="C43" s="13"/>
      <c r="D43" s="11" t="e">
        <f>(LOOKUP(C43,'Таблица результатов МД1'!$I$4:$J$204))</f>
        <v>#N/A</v>
      </c>
      <c r="E43" s="1" t="str">
        <f t="shared" si="0"/>
        <v/>
      </c>
      <c r="F43" s="1"/>
      <c r="G43" s="1"/>
      <c r="H43" s="1"/>
      <c r="I43" s="1"/>
    </row>
    <row r="44" spans="1:9" x14ac:dyDescent="0.25">
      <c r="A44" s="1"/>
      <c r="B44" s="1"/>
      <c r="C44" s="13"/>
      <c r="D44" s="11" t="e">
        <f>(LOOKUP(C44,'Таблица результатов МД1'!$I$4:$J$204))</f>
        <v>#N/A</v>
      </c>
      <c r="E44" s="1" t="str">
        <f t="shared" si="0"/>
        <v/>
      </c>
      <c r="F44" s="1"/>
      <c r="G44" s="1"/>
      <c r="H44" s="1"/>
      <c r="I44" s="1"/>
    </row>
    <row r="45" spans="1:9" x14ac:dyDescent="0.25">
      <c r="A45" s="1"/>
      <c r="B45" s="1"/>
      <c r="C45" s="13"/>
      <c r="D45" s="11" t="e">
        <f>(LOOKUP(C45,'Таблица результатов МД1'!$I$4:$J$204))</f>
        <v>#N/A</v>
      </c>
      <c r="E45" s="1" t="str">
        <f t="shared" si="0"/>
        <v/>
      </c>
      <c r="F45" s="1"/>
      <c r="G45" s="1"/>
      <c r="H45" s="1"/>
      <c r="I45" s="1"/>
    </row>
    <row r="46" spans="1:9" x14ac:dyDescent="0.25">
      <c r="A46" s="1"/>
      <c r="B46" s="1"/>
      <c r="C46" s="13"/>
      <c r="D46" s="11" t="e">
        <f>(LOOKUP(C46,'Таблица результатов МД1'!$I$4:$J$204))</f>
        <v>#N/A</v>
      </c>
      <c r="E46" s="1" t="str">
        <f t="shared" si="0"/>
        <v/>
      </c>
      <c r="F46" s="1"/>
      <c r="G46" s="1"/>
      <c r="H46" s="1"/>
      <c r="I46" s="1"/>
    </row>
    <row r="47" spans="1:9" x14ac:dyDescent="0.25">
      <c r="A47" s="1"/>
      <c r="B47" s="1"/>
      <c r="C47" s="13"/>
      <c r="D47" s="11" t="e">
        <f>(LOOKUP(C47,'Таблица результатов МД1'!$I$4:$J$204))</f>
        <v>#N/A</v>
      </c>
      <c r="E47" s="1" t="str">
        <f t="shared" si="0"/>
        <v/>
      </c>
      <c r="F47" s="1"/>
      <c r="G47" s="1"/>
      <c r="H47" s="1"/>
      <c r="I47" s="1"/>
    </row>
    <row r="48" spans="1:9" x14ac:dyDescent="0.25">
      <c r="A48" s="1"/>
      <c r="B48" s="1"/>
      <c r="C48" s="13"/>
      <c r="D48" s="11" t="e">
        <f>(LOOKUP(C48,'Таблица результатов МД1'!$I$4:$J$204))</f>
        <v>#N/A</v>
      </c>
      <c r="E48" s="1" t="str">
        <f t="shared" si="0"/>
        <v/>
      </c>
      <c r="F48" s="1"/>
      <c r="G48" s="1"/>
      <c r="H48" s="1"/>
      <c r="I48" s="1"/>
    </row>
    <row r="49" spans="1:9" x14ac:dyDescent="0.25">
      <c r="A49" s="1"/>
      <c r="B49" s="1"/>
      <c r="C49" s="13"/>
      <c r="D49" s="11" t="e">
        <f>(LOOKUP(C49,'Таблица результатов МД1'!$I$4:$J$204))</f>
        <v>#N/A</v>
      </c>
      <c r="E49" s="1" t="str">
        <f t="shared" si="0"/>
        <v/>
      </c>
      <c r="F49" s="1"/>
      <c r="G49" s="1"/>
      <c r="H49" s="1"/>
      <c r="I49" s="1"/>
    </row>
    <row r="50" spans="1:9" x14ac:dyDescent="0.25">
      <c r="A50" s="1"/>
      <c r="B50" s="1"/>
      <c r="C50" s="13"/>
      <c r="D50" s="11" t="e">
        <f>(LOOKUP(C50,'Таблица результатов МД1'!$I$4:$J$204))</f>
        <v>#N/A</v>
      </c>
      <c r="E50" s="1" t="str">
        <f t="shared" si="0"/>
        <v/>
      </c>
      <c r="F50" s="1"/>
      <c r="G50" s="1"/>
      <c r="H50" s="1"/>
      <c r="I50" s="1"/>
    </row>
    <row r="51" spans="1:9" x14ac:dyDescent="0.25">
      <c r="A51" s="1"/>
      <c r="B51" s="1"/>
      <c r="C51" s="13"/>
      <c r="D51" s="11" t="e">
        <f>(LOOKUP(C51,'Таблица результатов МД1'!$I$4:$J$204))</f>
        <v>#N/A</v>
      </c>
      <c r="E51" s="1" t="str">
        <f t="shared" si="0"/>
        <v/>
      </c>
      <c r="F51" s="1"/>
      <c r="G51" s="1"/>
      <c r="H51" s="1"/>
      <c r="I51" s="1"/>
    </row>
    <row r="52" spans="1:9" x14ac:dyDescent="0.25">
      <c r="A52" s="1"/>
      <c r="B52" s="1"/>
      <c r="C52" s="13"/>
      <c r="D52" s="11" t="e">
        <f>(LOOKUP(C52,'Таблица результатов МД1'!$I$4:$J$204))</f>
        <v>#N/A</v>
      </c>
      <c r="E52" s="1" t="str">
        <f t="shared" si="0"/>
        <v/>
      </c>
      <c r="F52" s="1"/>
      <c r="G52" s="1"/>
      <c r="H52" s="1"/>
      <c r="I52" s="1"/>
    </row>
    <row r="53" spans="1:9" x14ac:dyDescent="0.25">
      <c r="A53" s="1"/>
      <c r="B53" s="1"/>
      <c r="C53" s="13"/>
      <c r="D53" s="11" t="e">
        <f>(LOOKUP(C53,'Таблица результатов МД1'!$I$4:$J$204))</f>
        <v>#N/A</v>
      </c>
      <c r="E53" s="1" t="str">
        <f t="shared" si="0"/>
        <v/>
      </c>
      <c r="F53" s="1"/>
      <c r="G53" s="1"/>
      <c r="H53" s="1"/>
      <c r="I53" s="1"/>
    </row>
    <row r="54" spans="1:9" x14ac:dyDescent="0.25">
      <c r="A54" s="1"/>
      <c r="B54" s="1"/>
      <c r="C54" s="13"/>
      <c r="D54" s="11" t="e">
        <f>(LOOKUP(C54,'Таблица результатов МД1'!$I$4:$J$204))</f>
        <v>#N/A</v>
      </c>
      <c r="E54" s="1" t="str">
        <f t="shared" si="0"/>
        <v/>
      </c>
      <c r="F54" s="1"/>
      <c r="G54" s="1"/>
      <c r="H54" s="1"/>
      <c r="I54" s="1"/>
    </row>
    <row r="55" spans="1:9" x14ac:dyDescent="0.25">
      <c r="A55" s="1"/>
      <c r="B55" s="1"/>
      <c r="C55" s="13"/>
      <c r="D55" s="11" t="e">
        <f>(LOOKUP(C55,'Таблица результатов МД1'!$I$4:$J$204))</f>
        <v>#N/A</v>
      </c>
      <c r="E55" s="1" t="str">
        <f t="shared" si="0"/>
        <v/>
      </c>
      <c r="F55" s="1"/>
      <c r="G55" s="1"/>
      <c r="H55" s="1"/>
      <c r="I55" s="1"/>
    </row>
    <row r="56" spans="1:9" x14ac:dyDescent="0.25">
      <c r="A56" s="1"/>
      <c r="B56" s="1"/>
      <c r="C56" s="13"/>
      <c r="D56" s="11" t="e">
        <f>(LOOKUP(C56,'Таблица результатов МД1'!$I$4:$J$204))</f>
        <v>#N/A</v>
      </c>
      <c r="E56" s="1" t="str">
        <f t="shared" si="0"/>
        <v/>
      </c>
      <c r="F56" s="1"/>
      <c r="G56" s="1"/>
      <c r="H56" s="1"/>
      <c r="I56" s="1"/>
    </row>
    <row r="57" spans="1:9" x14ac:dyDescent="0.25">
      <c r="A57" s="1"/>
      <c r="B57" s="1"/>
      <c r="C57" s="13"/>
      <c r="D57" s="11" t="e">
        <f>(LOOKUP(C57,'Таблица результатов МД1'!$I$4:$J$204))</f>
        <v>#N/A</v>
      </c>
      <c r="E57" s="1" t="str">
        <f t="shared" si="0"/>
        <v/>
      </c>
      <c r="F57" s="1"/>
      <c r="G57" s="1"/>
      <c r="H57" s="1"/>
      <c r="I57" s="1"/>
    </row>
    <row r="58" spans="1:9" x14ac:dyDescent="0.25">
      <c r="A58" s="1"/>
      <c r="B58" s="1"/>
      <c r="C58" s="13"/>
      <c r="D58" s="11" t="e">
        <f>(LOOKUP(C58,'Таблица результатов МД1'!$I$4:$J$204))</f>
        <v>#N/A</v>
      </c>
      <c r="E58" s="1" t="str">
        <f t="shared" si="0"/>
        <v/>
      </c>
      <c r="F58" s="1"/>
      <c r="G58" s="1"/>
      <c r="H58" s="1"/>
      <c r="I58" s="1"/>
    </row>
    <row r="59" spans="1:9" x14ac:dyDescent="0.25">
      <c r="A59" s="1"/>
      <c r="B59" s="1"/>
      <c r="C59" s="13"/>
      <c r="D59" s="11" t="e">
        <f>(LOOKUP(C59,'Таблица результатов МД1'!$I$4:$J$204))</f>
        <v>#N/A</v>
      </c>
      <c r="E59" s="1" t="str">
        <f t="shared" si="0"/>
        <v/>
      </c>
      <c r="F59" s="1"/>
      <c r="G59" s="1"/>
      <c r="H59" s="1"/>
      <c r="I59" s="1"/>
    </row>
    <row r="60" spans="1:9" x14ac:dyDescent="0.25">
      <c r="A60" s="1"/>
      <c r="B60" s="1"/>
      <c r="C60" s="13"/>
      <c r="D60" s="11" t="e">
        <f>(LOOKUP(C60,'Таблица результатов МД1'!$I$4:$J$204))</f>
        <v>#N/A</v>
      </c>
      <c r="E60" s="1" t="str">
        <f t="shared" si="0"/>
        <v/>
      </c>
      <c r="F60" s="1"/>
      <c r="G60" s="1"/>
      <c r="H60" s="1"/>
      <c r="I60" s="1"/>
    </row>
    <row r="61" spans="1:9" x14ac:dyDescent="0.25">
      <c r="A61" s="1"/>
      <c r="B61" s="1"/>
      <c r="C61" s="13"/>
      <c r="D61" s="11" t="e">
        <f>(LOOKUP(C61,'Таблица результатов МД1'!$I$4:$J$204))</f>
        <v>#N/A</v>
      </c>
      <c r="E61" s="1" t="str">
        <f t="shared" si="0"/>
        <v/>
      </c>
      <c r="F61" s="1"/>
      <c r="G61" s="1"/>
      <c r="H61" s="1"/>
      <c r="I61" s="1"/>
    </row>
    <row r="62" spans="1:9" x14ac:dyDescent="0.25">
      <c r="A62" s="1"/>
      <c r="B62" s="1"/>
      <c r="C62" s="13"/>
      <c r="D62" s="11" t="e">
        <f>(LOOKUP(C62,'Таблица результатов МД1'!$I$4:$J$204))</f>
        <v>#N/A</v>
      </c>
      <c r="E62" s="1" t="str">
        <f t="shared" si="0"/>
        <v/>
      </c>
      <c r="F62" s="1"/>
      <c r="G62" s="1"/>
      <c r="H62" s="1"/>
      <c r="I62" s="1"/>
    </row>
    <row r="63" spans="1:9" x14ac:dyDescent="0.25">
      <c r="A63" s="1"/>
      <c r="B63" s="1"/>
      <c r="C63" s="13"/>
      <c r="D63" s="11" t="e">
        <f>(LOOKUP(C63,'Таблица результатов МД1'!$I$4:$J$204))</f>
        <v>#N/A</v>
      </c>
      <c r="E63" s="1" t="str">
        <f t="shared" si="0"/>
        <v/>
      </c>
      <c r="F63" s="1"/>
      <c r="G63" s="1"/>
      <c r="H63" s="1"/>
      <c r="I63" s="1"/>
    </row>
    <row r="64" spans="1:9" x14ac:dyDescent="0.25">
      <c r="A64" s="1"/>
      <c r="B64" s="1"/>
      <c r="C64" s="13"/>
      <c r="D64" s="11" t="e">
        <f>(LOOKUP(C64,'Таблица результатов МД1'!$I$4:$J$204))</f>
        <v>#N/A</v>
      </c>
      <c r="E64" s="1" t="str">
        <f t="shared" si="0"/>
        <v/>
      </c>
      <c r="F64" s="1"/>
      <c r="G64" s="1"/>
      <c r="H64" s="1"/>
      <c r="I64" s="1"/>
    </row>
    <row r="65" spans="1:9" x14ac:dyDescent="0.25">
      <c r="A65" s="1"/>
      <c r="B65" s="1"/>
      <c r="C65" s="13"/>
      <c r="D65" s="11" t="e">
        <f>(LOOKUP(C65,'Таблица результатов МД1'!$I$4:$J$204))</f>
        <v>#N/A</v>
      </c>
      <c r="E65" s="1" t="str">
        <f t="shared" si="0"/>
        <v/>
      </c>
      <c r="F65" s="1"/>
      <c r="G65" s="1"/>
      <c r="H65" s="1"/>
      <c r="I65" s="1"/>
    </row>
    <row r="66" spans="1:9" x14ac:dyDescent="0.25">
      <c r="A66" s="1"/>
      <c r="B66" s="1"/>
      <c r="C66" s="13"/>
      <c r="D66" s="11" t="e">
        <f>(LOOKUP(C66,'Таблица результатов МД1'!$I$4:$J$204))</f>
        <v>#N/A</v>
      </c>
      <c r="E66" s="1" t="str">
        <f t="shared" si="0"/>
        <v/>
      </c>
      <c r="F66" s="1"/>
      <c r="G66" s="1"/>
      <c r="H66" s="1"/>
      <c r="I66" s="1"/>
    </row>
    <row r="67" spans="1:9" x14ac:dyDescent="0.25">
      <c r="A67" s="1"/>
      <c r="B67" s="1"/>
      <c r="C67" s="13"/>
      <c r="D67" s="11" t="e">
        <f>(LOOKUP(C67,'Таблица результатов МД1'!$I$4:$J$204))</f>
        <v>#N/A</v>
      </c>
      <c r="E67" s="1" t="str">
        <f t="shared" si="0"/>
        <v/>
      </c>
      <c r="F67" s="1"/>
      <c r="G67" s="1"/>
      <c r="H67" s="1"/>
      <c r="I67" s="1"/>
    </row>
    <row r="68" spans="1:9" x14ac:dyDescent="0.25">
      <c r="A68" s="1"/>
      <c r="B68" s="1"/>
      <c r="C68" s="13"/>
      <c r="D68" s="11" t="e">
        <f>(LOOKUP(C68,'Таблица результатов МД1'!$I$4:$J$204))</f>
        <v>#N/A</v>
      </c>
      <c r="E68" s="1" t="str">
        <f t="shared" si="0"/>
        <v/>
      </c>
      <c r="F68" s="1"/>
      <c r="G68" s="1"/>
      <c r="H68" s="1"/>
      <c r="I68" s="1"/>
    </row>
    <row r="69" spans="1:9" x14ac:dyDescent="0.25">
      <c r="A69" s="1"/>
      <c r="B69" s="1"/>
      <c r="C69" s="13"/>
      <c r="D69" s="11" t="e">
        <f>(LOOKUP(C69,'Таблица результатов МД1'!$I$4:$J$204))</f>
        <v>#N/A</v>
      </c>
      <c r="E69" s="1" t="str">
        <f t="shared" si="0"/>
        <v/>
      </c>
      <c r="F69" s="1"/>
      <c r="G69" s="1"/>
      <c r="H69" s="1"/>
      <c r="I69" s="1"/>
    </row>
    <row r="70" spans="1:9" x14ac:dyDescent="0.25">
      <c r="A70" s="1"/>
      <c r="B70" s="1"/>
      <c r="C70" s="13"/>
      <c r="D70" s="11" t="e">
        <f>(LOOKUP(C70,'Таблица результатов МД1'!$I$4:$J$204))</f>
        <v>#N/A</v>
      </c>
      <c r="E70" s="1" t="str">
        <f t="shared" ref="E70:E74" si="1">IFERROR(RANK(C70,C:C,1),"")</f>
        <v/>
      </c>
      <c r="F70" s="1"/>
      <c r="G70" s="1"/>
      <c r="H70" s="1"/>
      <c r="I70" s="1"/>
    </row>
    <row r="71" spans="1:9" x14ac:dyDescent="0.25">
      <c r="A71" s="1"/>
      <c r="B71" s="1"/>
      <c r="C71" s="13"/>
      <c r="D71" s="11" t="e">
        <f>(LOOKUP(C71,'Таблица результатов МД1'!$I$4:$J$204))</f>
        <v>#N/A</v>
      </c>
      <c r="E71" s="1" t="str">
        <f t="shared" si="1"/>
        <v/>
      </c>
      <c r="F71" s="1"/>
      <c r="G71" s="1"/>
      <c r="H71" s="1"/>
      <c r="I71" s="1"/>
    </row>
    <row r="72" spans="1:9" x14ac:dyDescent="0.25">
      <c r="A72" s="1"/>
      <c r="B72" s="1"/>
      <c r="C72" s="13"/>
      <c r="D72" s="11" t="e">
        <f>(LOOKUP(C72,'Таблица результатов МД1'!$I$4:$J$204))</f>
        <v>#N/A</v>
      </c>
      <c r="E72" s="1" t="str">
        <f t="shared" si="1"/>
        <v/>
      </c>
      <c r="F72" s="1"/>
      <c r="G72" s="1"/>
      <c r="H72" s="1"/>
      <c r="I72" s="1"/>
    </row>
    <row r="73" spans="1:9" x14ac:dyDescent="0.25">
      <c r="A73" s="1"/>
      <c r="B73" s="1"/>
      <c r="C73" s="13"/>
      <c r="D73" s="11" t="e">
        <f>(LOOKUP(C73,'Таблица результатов МД1'!$I$4:$J$204))</f>
        <v>#N/A</v>
      </c>
      <c r="E73" s="1" t="str">
        <f t="shared" si="1"/>
        <v/>
      </c>
      <c r="F73" s="1"/>
      <c r="G73" s="1"/>
      <c r="H73" s="1"/>
      <c r="I73" s="1"/>
    </row>
    <row r="74" spans="1:9" x14ac:dyDescent="0.25">
      <c r="A74" s="1"/>
      <c r="B74" s="1"/>
      <c r="C74" s="13"/>
      <c r="D74" s="11" t="e">
        <f>(LOOKUP(C74,'Таблица результатов МД1'!$I$4:$J$204))</f>
        <v>#N/A</v>
      </c>
      <c r="E74" s="1" t="str">
        <f t="shared" si="1"/>
        <v/>
      </c>
      <c r="F74" s="1"/>
      <c r="G74" s="1"/>
      <c r="H74" s="1"/>
      <c r="I74" s="1"/>
    </row>
  </sheetData>
  <mergeCells count="3">
    <mergeCell ref="A3:A4"/>
    <mergeCell ref="B3:B4"/>
    <mergeCell ref="C3:I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2"/>
  <sheetViews>
    <sheetView workbookViewId="0">
      <selection activeCell="I6" sqref="I6"/>
    </sheetView>
  </sheetViews>
  <sheetFormatPr defaultRowHeight="15" x14ac:dyDescent="0.25"/>
  <sheetData>
    <row r="1" spans="1:9" ht="31.5" customHeight="1" x14ac:dyDescent="0.25">
      <c r="A1" s="86"/>
      <c r="B1" s="93" t="s">
        <v>108</v>
      </c>
      <c r="C1" s="90" t="s">
        <v>670</v>
      </c>
      <c r="D1" s="91"/>
      <c r="E1" s="91"/>
      <c r="F1" s="91"/>
      <c r="G1" s="91"/>
      <c r="H1" s="91"/>
      <c r="I1" s="92"/>
    </row>
    <row r="2" spans="1:9" ht="45" x14ac:dyDescent="0.25">
      <c r="A2" s="87"/>
      <c r="B2" s="94"/>
      <c r="C2" s="47" t="s">
        <v>105</v>
      </c>
      <c r="D2" s="47" t="s">
        <v>106</v>
      </c>
      <c r="E2" s="47" t="s">
        <v>107</v>
      </c>
      <c r="F2" s="46" t="s">
        <v>456</v>
      </c>
      <c r="G2" s="47" t="s">
        <v>457</v>
      </c>
      <c r="H2" s="47" t="s">
        <v>458</v>
      </c>
      <c r="I2" s="46" t="s">
        <v>459</v>
      </c>
    </row>
    <row r="3" spans="1:9" ht="15.75" x14ac:dyDescent="0.25">
      <c r="A3" s="1"/>
      <c r="B3" s="9"/>
      <c r="C3" s="12"/>
      <c r="D3" s="11" t="e">
        <f>(LOOKUP(C3,'Таблица результатов МД1'!$I$4:$J$204))</f>
        <v>#N/A</v>
      </c>
      <c r="E3" s="1" t="str">
        <f>IFERROR(RANK(C3,C:C,1),"")</f>
        <v/>
      </c>
      <c r="F3" s="37"/>
      <c r="G3" s="37"/>
      <c r="H3" s="37"/>
      <c r="I3" s="37"/>
    </row>
    <row r="4" spans="1:9" ht="15.75" x14ac:dyDescent="0.25">
      <c r="A4" s="1"/>
      <c r="B4" s="9"/>
      <c r="C4" s="13">
        <v>53.42</v>
      </c>
      <c r="D4" s="11">
        <f>(LOOKUP(C4,'Таблица результатов МД1'!$I$4:$J$204))</f>
        <v>199</v>
      </c>
      <c r="E4" s="1">
        <f t="shared" ref="E4:E67" si="0">IFERROR(RANK(C4,C:C,1),"")</f>
        <v>1</v>
      </c>
      <c r="F4" s="37"/>
      <c r="G4" s="37"/>
      <c r="H4" s="37"/>
      <c r="I4" s="37"/>
    </row>
    <row r="5" spans="1:9" ht="15.75" x14ac:dyDescent="0.25">
      <c r="A5" s="1"/>
      <c r="B5" s="9"/>
      <c r="C5" s="13"/>
      <c r="D5" s="11" t="e">
        <f>(LOOKUP(C5,'Таблица результатов МД1'!$I$4:$J$204))</f>
        <v>#N/A</v>
      </c>
      <c r="E5" s="1" t="str">
        <f t="shared" si="0"/>
        <v/>
      </c>
      <c r="F5" s="37"/>
      <c r="G5" s="37"/>
      <c r="H5" s="37"/>
      <c r="I5" s="37"/>
    </row>
    <row r="6" spans="1:9" ht="15.75" x14ac:dyDescent="0.25">
      <c r="A6" s="1"/>
      <c r="B6" s="9"/>
      <c r="C6" s="13"/>
      <c r="D6" s="11" t="e">
        <f>(LOOKUP(C6,'Таблица результатов МД1'!$I$4:$J$204))</f>
        <v>#N/A</v>
      </c>
      <c r="E6" s="1" t="str">
        <f t="shared" si="0"/>
        <v/>
      </c>
      <c r="F6" s="37"/>
      <c r="G6" s="37"/>
      <c r="H6" s="37"/>
      <c r="I6" s="37"/>
    </row>
    <row r="7" spans="1:9" ht="15.75" x14ac:dyDescent="0.25">
      <c r="A7" s="1"/>
      <c r="B7" s="9"/>
      <c r="C7" s="13"/>
      <c r="D7" s="11" t="e">
        <f>(LOOKUP(C7,'Таблица результатов МД1'!$I$4:$J$204))</f>
        <v>#N/A</v>
      </c>
      <c r="E7" s="1" t="str">
        <f t="shared" si="0"/>
        <v/>
      </c>
      <c r="F7" s="37"/>
      <c r="G7" s="37"/>
      <c r="H7" s="37"/>
      <c r="I7" s="37"/>
    </row>
    <row r="8" spans="1:9" ht="15.75" x14ac:dyDescent="0.25">
      <c r="A8" s="1"/>
      <c r="B8" s="9"/>
      <c r="C8" s="13"/>
      <c r="D8" s="11" t="e">
        <f>(LOOKUP(C8,'Таблица результатов МД1'!$I$4:$J$204))</f>
        <v>#N/A</v>
      </c>
      <c r="E8" s="1" t="str">
        <f t="shared" si="0"/>
        <v/>
      </c>
      <c r="F8" s="37"/>
      <c r="G8" s="37"/>
      <c r="H8" s="37"/>
      <c r="I8" s="37"/>
    </row>
    <row r="9" spans="1:9" ht="15.75" x14ac:dyDescent="0.25">
      <c r="A9" s="1"/>
      <c r="B9" s="9"/>
      <c r="C9" s="13"/>
      <c r="D9" s="11" t="e">
        <f>(LOOKUP(C9,'Таблица результатов МД1'!$I$4:$J$204))</f>
        <v>#N/A</v>
      </c>
      <c r="E9" s="1" t="str">
        <f t="shared" si="0"/>
        <v/>
      </c>
      <c r="F9" s="37"/>
      <c r="G9" s="37"/>
      <c r="H9" s="37"/>
      <c r="I9" s="37"/>
    </row>
    <row r="10" spans="1:9" ht="15.75" x14ac:dyDescent="0.25">
      <c r="A10" s="1"/>
      <c r="B10" s="9"/>
      <c r="C10" s="13"/>
      <c r="D10" s="11" t="e">
        <f>(LOOKUP(C10,'Таблица результатов МД1'!$I$4:$J$204))</f>
        <v>#N/A</v>
      </c>
      <c r="E10" s="1" t="str">
        <f t="shared" si="0"/>
        <v/>
      </c>
      <c r="F10" s="37"/>
      <c r="G10" s="37"/>
      <c r="H10" s="37"/>
      <c r="I10" s="37"/>
    </row>
    <row r="11" spans="1:9" ht="15.75" x14ac:dyDescent="0.25">
      <c r="A11" s="1"/>
      <c r="B11" s="9"/>
      <c r="C11" s="26"/>
      <c r="D11" s="11" t="e">
        <f>(LOOKUP(C11,'Таблица результатов МД1'!$I$4:$J$204))</f>
        <v>#N/A</v>
      </c>
      <c r="E11" s="1" t="str">
        <f t="shared" si="0"/>
        <v/>
      </c>
      <c r="F11" s="37"/>
      <c r="G11" s="37"/>
      <c r="H11" s="37"/>
      <c r="I11" s="37"/>
    </row>
    <row r="12" spans="1:9" ht="15.75" x14ac:dyDescent="0.25">
      <c r="A12" s="1"/>
      <c r="B12" s="9"/>
      <c r="C12" s="13"/>
      <c r="D12" s="11" t="e">
        <f>(LOOKUP(C12,'Таблица результатов МД1'!$I$4:$J$204))</f>
        <v>#N/A</v>
      </c>
      <c r="E12" s="1" t="str">
        <f t="shared" si="0"/>
        <v/>
      </c>
      <c r="F12" s="37"/>
      <c r="G12" s="37"/>
      <c r="H12" s="37"/>
      <c r="I12" s="37"/>
    </row>
    <row r="13" spans="1:9" ht="15.75" x14ac:dyDescent="0.25">
      <c r="A13" s="1"/>
      <c r="B13" s="9"/>
      <c r="C13" s="13"/>
      <c r="D13" s="11" t="e">
        <f>(LOOKUP(C13,'Таблица результатов МД1'!$I$4:$J$204))</f>
        <v>#N/A</v>
      </c>
      <c r="E13" s="1" t="str">
        <f t="shared" si="0"/>
        <v/>
      </c>
      <c r="F13" s="37"/>
      <c r="G13" s="37"/>
      <c r="H13" s="37"/>
      <c r="I13" s="37"/>
    </row>
    <row r="14" spans="1:9" ht="15.75" x14ac:dyDescent="0.25">
      <c r="A14" s="1"/>
      <c r="B14" s="9"/>
      <c r="C14" s="13"/>
      <c r="D14" s="11" t="e">
        <f>(LOOKUP(C14,'Таблица результатов МД1'!$I$4:$J$204))</f>
        <v>#N/A</v>
      </c>
      <c r="E14" s="1" t="str">
        <f t="shared" si="0"/>
        <v/>
      </c>
      <c r="F14" s="37"/>
      <c r="G14" s="37"/>
      <c r="H14" s="37"/>
      <c r="I14" s="37"/>
    </row>
    <row r="15" spans="1:9" ht="15.75" x14ac:dyDescent="0.25">
      <c r="A15" s="1"/>
      <c r="B15" s="9"/>
      <c r="C15" s="26"/>
      <c r="D15" s="11" t="e">
        <f>(LOOKUP(C15,'Таблица результатов МД1'!$I$4:$J$204))</f>
        <v>#N/A</v>
      </c>
      <c r="E15" s="1" t="str">
        <f t="shared" si="0"/>
        <v/>
      </c>
      <c r="F15" s="37"/>
      <c r="G15" s="37"/>
      <c r="H15" s="37"/>
      <c r="I15" s="37"/>
    </row>
    <row r="16" spans="1:9" ht="15.75" x14ac:dyDescent="0.25">
      <c r="A16" s="1"/>
      <c r="B16" s="9"/>
      <c r="C16" s="13"/>
      <c r="D16" s="11" t="e">
        <f>(LOOKUP(C16,'Таблица результатов МД1'!$I$4:$J$204))</f>
        <v>#N/A</v>
      </c>
      <c r="E16" s="1" t="str">
        <f t="shared" si="0"/>
        <v/>
      </c>
      <c r="F16" s="37"/>
      <c r="G16" s="37"/>
      <c r="H16" s="37"/>
      <c r="I16" s="37"/>
    </row>
    <row r="17" spans="1:9" ht="15.75" x14ac:dyDescent="0.25">
      <c r="A17" s="1"/>
      <c r="B17" s="9"/>
      <c r="C17" s="13"/>
      <c r="D17" s="11" t="e">
        <f>(LOOKUP(C17,'Таблица результатов МД1'!$I$4:$J$204))</f>
        <v>#N/A</v>
      </c>
      <c r="E17" s="1" t="str">
        <f t="shared" si="0"/>
        <v/>
      </c>
      <c r="F17" s="37"/>
      <c r="G17" s="37"/>
      <c r="H17" s="37"/>
      <c r="I17" s="37"/>
    </row>
    <row r="18" spans="1:9" ht="15.75" x14ac:dyDescent="0.25">
      <c r="A18" s="1"/>
      <c r="B18" s="9"/>
      <c r="C18" s="13"/>
      <c r="D18" s="11" t="e">
        <f>(LOOKUP(C18,'Таблица результатов МД1'!$I$4:$J$204))</f>
        <v>#N/A</v>
      </c>
      <c r="E18" s="1" t="str">
        <f t="shared" si="0"/>
        <v/>
      </c>
      <c r="F18" s="37"/>
      <c r="G18" s="37"/>
      <c r="H18" s="37"/>
      <c r="I18" s="37"/>
    </row>
    <row r="19" spans="1:9" ht="15.75" x14ac:dyDescent="0.25">
      <c r="A19" s="1"/>
      <c r="B19" s="9"/>
      <c r="C19" s="13"/>
      <c r="D19" s="11" t="e">
        <f>(LOOKUP(C19,'Таблица результатов МД1'!$I$4:$J$204))</f>
        <v>#N/A</v>
      </c>
      <c r="E19" s="1" t="str">
        <f t="shared" si="0"/>
        <v/>
      </c>
      <c r="F19" s="37"/>
      <c r="G19" s="37"/>
      <c r="H19" s="37"/>
      <c r="I19" s="37"/>
    </row>
    <row r="20" spans="1:9" ht="15.75" x14ac:dyDescent="0.25">
      <c r="A20" s="1"/>
      <c r="B20" s="9"/>
      <c r="C20" s="13"/>
      <c r="D20" s="11" t="e">
        <f>(LOOKUP(C20,'Таблица результатов МД1'!$I$4:$J$204))</f>
        <v>#N/A</v>
      </c>
      <c r="E20" s="1" t="str">
        <f t="shared" si="0"/>
        <v/>
      </c>
      <c r="F20" s="37"/>
      <c r="G20" s="37"/>
      <c r="H20" s="37"/>
      <c r="I20" s="37"/>
    </row>
    <row r="21" spans="1:9" ht="15.75" x14ac:dyDescent="0.25">
      <c r="A21" s="1"/>
      <c r="B21" s="9"/>
      <c r="C21" s="13"/>
      <c r="D21" s="11" t="e">
        <f>(LOOKUP(C21,'Таблица результатов МД1'!$I$4:$J$204))</f>
        <v>#N/A</v>
      </c>
      <c r="E21" s="1" t="str">
        <f t="shared" si="0"/>
        <v/>
      </c>
      <c r="F21" s="37"/>
      <c r="G21" s="37"/>
      <c r="H21" s="37"/>
      <c r="I21" s="37"/>
    </row>
    <row r="22" spans="1:9" ht="15.75" x14ac:dyDescent="0.25">
      <c r="A22" s="1"/>
      <c r="B22" s="9"/>
      <c r="C22" s="13"/>
      <c r="D22" s="11" t="e">
        <f>(LOOKUP(C22,'Таблица результатов МД1'!$I$4:$J$204))</f>
        <v>#N/A</v>
      </c>
      <c r="E22" s="1" t="str">
        <f t="shared" si="0"/>
        <v/>
      </c>
      <c r="F22" s="37"/>
      <c r="G22" s="37"/>
      <c r="H22" s="37"/>
      <c r="I22" s="37"/>
    </row>
    <row r="23" spans="1:9" ht="15.75" x14ac:dyDescent="0.25">
      <c r="A23" s="1"/>
      <c r="B23" s="9"/>
      <c r="C23" s="13"/>
      <c r="D23" s="11" t="e">
        <f>(LOOKUP(C23,'Таблица результатов МД1'!$I$4:$J$204))</f>
        <v>#N/A</v>
      </c>
      <c r="E23" s="1" t="str">
        <f t="shared" si="0"/>
        <v/>
      </c>
      <c r="F23" s="37"/>
      <c r="G23" s="37"/>
      <c r="H23" s="37"/>
      <c r="I23" s="37"/>
    </row>
    <row r="24" spans="1:9" ht="15.75" x14ac:dyDescent="0.25">
      <c r="A24" s="1"/>
      <c r="B24" s="9"/>
      <c r="C24" s="13"/>
      <c r="D24" s="11" t="e">
        <f>(LOOKUP(C24,'Таблица результатов МД1'!$I$4:$J$204))</f>
        <v>#N/A</v>
      </c>
      <c r="E24" s="1" t="str">
        <f t="shared" si="0"/>
        <v/>
      </c>
      <c r="F24" s="37"/>
      <c r="G24" s="37"/>
      <c r="H24" s="37"/>
      <c r="I24" s="37"/>
    </row>
    <row r="25" spans="1:9" ht="15.75" x14ac:dyDescent="0.25">
      <c r="A25" s="1"/>
      <c r="B25" s="9"/>
      <c r="C25" s="13"/>
      <c r="D25" s="11" t="e">
        <f>(LOOKUP(C25,'Таблица результатов МД1'!$I$4:$J$204))</f>
        <v>#N/A</v>
      </c>
      <c r="E25" s="1" t="str">
        <f t="shared" si="0"/>
        <v/>
      </c>
      <c r="F25" s="37"/>
      <c r="G25" s="37"/>
      <c r="H25" s="37"/>
      <c r="I25" s="37"/>
    </row>
    <row r="26" spans="1:9" ht="15.75" x14ac:dyDescent="0.25">
      <c r="A26" s="1"/>
      <c r="B26" s="9"/>
      <c r="C26" s="13"/>
      <c r="D26" s="11" t="e">
        <f>(LOOKUP(C26,'Таблица результатов МД1'!$I$4:$J$204))</f>
        <v>#N/A</v>
      </c>
      <c r="E26" s="1" t="str">
        <f t="shared" si="0"/>
        <v/>
      </c>
      <c r="F26" s="37"/>
      <c r="G26" s="37"/>
      <c r="H26" s="37"/>
      <c r="I26" s="37"/>
    </row>
    <row r="27" spans="1:9" ht="15.75" x14ac:dyDescent="0.25">
      <c r="A27" s="1"/>
      <c r="B27" s="9"/>
      <c r="C27" s="13"/>
      <c r="D27" s="11" t="e">
        <f>(LOOKUP(C27,'Таблица результатов МД1'!$I$4:$J$204))</f>
        <v>#N/A</v>
      </c>
      <c r="E27" s="1" t="str">
        <f t="shared" si="0"/>
        <v/>
      </c>
      <c r="F27" s="37"/>
      <c r="G27" s="37"/>
      <c r="H27" s="37"/>
      <c r="I27" s="37"/>
    </row>
    <row r="28" spans="1:9" ht="15.75" x14ac:dyDescent="0.25">
      <c r="A28" s="1"/>
      <c r="B28" s="9"/>
      <c r="C28" s="13"/>
      <c r="D28" s="11" t="e">
        <f>(LOOKUP(C28,'Таблица результатов МД1'!$I$4:$J$204))</f>
        <v>#N/A</v>
      </c>
      <c r="E28" s="1" t="str">
        <f t="shared" si="0"/>
        <v/>
      </c>
      <c r="F28" s="37"/>
      <c r="G28" s="37"/>
      <c r="H28" s="37"/>
      <c r="I28" s="37"/>
    </row>
    <row r="29" spans="1:9" ht="15.75" x14ac:dyDescent="0.25">
      <c r="A29" s="1"/>
      <c r="B29" s="9"/>
      <c r="C29" s="13"/>
      <c r="D29" s="11" t="e">
        <f>(LOOKUP(C29,'Таблица результатов МД1'!$I$4:$J$204))</f>
        <v>#N/A</v>
      </c>
      <c r="E29" s="1" t="str">
        <f t="shared" si="0"/>
        <v/>
      </c>
      <c r="F29" s="37"/>
      <c r="G29" s="37"/>
      <c r="H29" s="37"/>
      <c r="I29" s="37"/>
    </row>
    <row r="30" spans="1:9" ht="15.75" x14ac:dyDescent="0.25">
      <c r="A30" s="1"/>
      <c r="B30" s="9"/>
      <c r="C30" s="13"/>
      <c r="D30" s="11" t="e">
        <f>(LOOKUP(C30,'Таблица результатов МД1'!$I$4:$J$204))</f>
        <v>#N/A</v>
      </c>
      <c r="E30" s="1" t="str">
        <f t="shared" si="0"/>
        <v/>
      </c>
      <c r="F30" s="37"/>
      <c r="G30" s="37"/>
      <c r="H30" s="37"/>
      <c r="I30" s="37"/>
    </row>
    <row r="31" spans="1:9" ht="15.75" x14ac:dyDescent="0.25">
      <c r="A31" s="1"/>
      <c r="B31" s="9"/>
      <c r="C31" s="13"/>
      <c r="D31" s="11" t="e">
        <f>(LOOKUP(C31,'Таблица результатов МД1'!$I$4:$J$204))</f>
        <v>#N/A</v>
      </c>
      <c r="E31" s="1" t="str">
        <f t="shared" si="0"/>
        <v/>
      </c>
      <c r="F31" s="37"/>
      <c r="G31" s="37"/>
      <c r="H31" s="37"/>
      <c r="I31" s="37"/>
    </row>
    <row r="32" spans="1:9" ht="15.75" x14ac:dyDescent="0.25">
      <c r="A32" s="1"/>
      <c r="B32" s="9"/>
      <c r="C32" s="13"/>
      <c r="D32" s="11" t="e">
        <f>(LOOKUP(C32,'Таблица результатов МД1'!$I$4:$J$204))</f>
        <v>#N/A</v>
      </c>
      <c r="E32" s="1" t="str">
        <f t="shared" si="0"/>
        <v/>
      </c>
      <c r="F32" s="37"/>
      <c r="G32" s="37"/>
      <c r="H32" s="37"/>
      <c r="I32" s="37"/>
    </row>
    <row r="33" spans="1:9" ht="15.75" x14ac:dyDescent="0.25">
      <c r="A33" s="1"/>
      <c r="B33" s="9"/>
      <c r="C33" s="13"/>
      <c r="D33" s="11" t="e">
        <f>(LOOKUP(C33,'Таблица результатов МД1'!$I$4:$J$204))</f>
        <v>#N/A</v>
      </c>
      <c r="E33" s="1" t="str">
        <f t="shared" si="0"/>
        <v/>
      </c>
      <c r="F33" s="37"/>
      <c r="G33" s="37"/>
      <c r="H33" s="37"/>
      <c r="I33" s="37"/>
    </row>
    <row r="34" spans="1:9" ht="15.75" x14ac:dyDescent="0.25">
      <c r="A34" s="1"/>
      <c r="B34" s="9"/>
      <c r="C34" s="13"/>
      <c r="D34" s="11" t="e">
        <f>(LOOKUP(C34,'Таблица результатов МД1'!$I$4:$J$204))</f>
        <v>#N/A</v>
      </c>
      <c r="E34" s="1" t="str">
        <f t="shared" si="0"/>
        <v/>
      </c>
      <c r="F34" s="37"/>
      <c r="G34" s="37"/>
      <c r="H34" s="37"/>
      <c r="I34" s="37"/>
    </row>
    <row r="35" spans="1:9" ht="15.75" x14ac:dyDescent="0.25">
      <c r="A35" s="1"/>
      <c r="B35" s="9"/>
      <c r="C35" s="13"/>
      <c r="D35" s="11" t="e">
        <f>(LOOKUP(C35,'Таблица результатов МД1'!$I$4:$J$204))</f>
        <v>#N/A</v>
      </c>
      <c r="E35" s="1" t="str">
        <f t="shared" si="0"/>
        <v/>
      </c>
      <c r="F35" s="37"/>
      <c r="G35" s="37"/>
      <c r="H35" s="37"/>
      <c r="I35" s="37"/>
    </row>
    <row r="36" spans="1:9" x14ac:dyDescent="0.25">
      <c r="A36" s="1"/>
      <c r="B36" s="1"/>
      <c r="C36" s="13"/>
      <c r="D36" s="11" t="e">
        <f>(LOOKUP(C36,'Таблица результатов МД1'!$I$4:$J$204))</f>
        <v>#N/A</v>
      </c>
      <c r="E36" s="1" t="str">
        <f t="shared" si="0"/>
        <v/>
      </c>
      <c r="F36" s="1"/>
      <c r="G36" s="1"/>
      <c r="H36" s="1"/>
      <c r="I36" s="1"/>
    </row>
    <row r="37" spans="1:9" x14ac:dyDescent="0.25">
      <c r="A37" s="1"/>
      <c r="B37" s="1"/>
      <c r="C37" s="13"/>
      <c r="D37" s="11" t="e">
        <f>(LOOKUP(C37,'Таблица результатов МД1'!$I$4:$J$204))</f>
        <v>#N/A</v>
      </c>
      <c r="E37" s="1" t="str">
        <f t="shared" si="0"/>
        <v/>
      </c>
      <c r="F37" s="1"/>
      <c r="G37" s="1"/>
      <c r="H37" s="1"/>
      <c r="I37" s="1"/>
    </row>
    <row r="38" spans="1:9" x14ac:dyDescent="0.25">
      <c r="A38" s="1"/>
      <c r="B38" s="1"/>
      <c r="C38" s="13"/>
      <c r="D38" s="11" t="e">
        <f>(LOOKUP(C38,'Таблица результатов МД1'!$I$4:$J$204))</f>
        <v>#N/A</v>
      </c>
      <c r="E38" s="1" t="str">
        <f t="shared" si="0"/>
        <v/>
      </c>
      <c r="F38" s="1"/>
      <c r="G38" s="1"/>
      <c r="H38" s="1"/>
      <c r="I38" s="1"/>
    </row>
    <row r="39" spans="1:9" x14ac:dyDescent="0.25">
      <c r="A39" s="1"/>
      <c r="B39" s="1"/>
      <c r="C39" s="13"/>
      <c r="D39" s="11" t="e">
        <f>(LOOKUP(C39,'Таблица результатов МД1'!$I$4:$J$204))</f>
        <v>#N/A</v>
      </c>
      <c r="E39" s="1" t="str">
        <f t="shared" si="0"/>
        <v/>
      </c>
      <c r="F39" s="1"/>
      <c r="G39" s="1"/>
      <c r="H39" s="1"/>
      <c r="I39" s="1"/>
    </row>
    <row r="40" spans="1:9" x14ac:dyDescent="0.25">
      <c r="A40" s="1"/>
      <c r="B40" s="1"/>
      <c r="C40" s="13"/>
      <c r="D40" s="11" t="e">
        <f>(LOOKUP(C40,'Таблица результатов МД1'!$I$4:$J$204))</f>
        <v>#N/A</v>
      </c>
      <c r="E40" s="1" t="str">
        <f t="shared" si="0"/>
        <v/>
      </c>
      <c r="F40" s="1"/>
      <c r="G40" s="1"/>
      <c r="H40" s="1"/>
      <c r="I40" s="1"/>
    </row>
    <row r="41" spans="1:9" x14ac:dyDescent="0.25">
      <c r="A41" s="1"/>
      <c r="B41" s="1"/>
      <c r="C41" s="13"/>
      <c r="D41" s="11" t="e">
        <f>(LOOKUP(C41,'Таблица результатов МД1'!$I$4:$J$204))</f>
        <v>#N/A</v>
      </c>
      <c r="E41" s="1" t="str">
        <f t="shared" si="0"/>
        <v/>
      </c>
      <c r="F41" s="1"/>
      <c r="G41" s="1"/>
      <c r="H41" s="1"/>
      <c r="I41" s="1"/>
    </row>
    <row r="42" spans="1:9" x14ac:dyDescent="0.25">
      <c r="A42" s="1"/>
      <c r="B42" s="1"/>
      <c r="C42" s="13"/>
      <c r="D42" s="11" t="e">
        <f>(LOOKUP(C42,'Таблица результатов МД1'!$I$4:$J$204))</f>
        <v>#N/A</v>
      </c>
      <c r="E42" s="1" t="str">
        <f t="shared" si="0"/>
        <v/>
      </c>
      <c r="F42" s="1"/>
      <c r="G42" s="1"/>
      <c r="H42" s="1"/>
      <c r="I42" s="1"/>
    </row>
    <row r="43" spans="1:9" x14ac:dyDescent="0.25">
      <c r="A43" s="1"/>
      <c r="B43" s="1"/>
      <c r="C43" s="13"/>
      <c r="D43" s="11" t="e">
        <f>(LOOKUP(C43,'Таблица результатов МД1'!$I$4:$J$204))</f>
        <v>#N/A</v>
      </c>
      <c r="E43" s="1" t="str">
        <f t="shared" si="0"/>
        <v/>
      </c>
      <c r="F43" s="1"/>
      <c r="G43" s="1"/>
      <c r="H43" s="1"/>
      <c r="I43" s="1"/>
    </row>
    <row r="44" spans="1:9" x14ac:dyDescent="0.25">
      <c r="A44" s="1"/>
      <c r="B44" s="1"/>
      <c r="C44" s="13"/>
      <c r="D44" s="11" t="e">
        <f>(LOOKUP(C44,'Таблица результатов МД1'!$I$4:$J$204))</f>
        <v>#N/A</v>
      </c>
      <c r="E44" s="1" t="str">
        <f t="shared" si="0"/>
        <v/>
      </c>
      <c r="F44" s="1"/>
      <c r="G44" s="1"/>
      <c r="H44" s="1"/>
      <c r="I44" s="1"/>
    </row>
    <row r="45" spans="1:9" x14ac:dyDescent="0.25">
      <c r="A45" s="1"/>
      <c r="B45" s="1"/>
      <c r="C45" s="13"/>
      <c r="D45" s="11" t="e">
        <f>(LOOKUP(C45,'Таблица результатов МД1'!$I$4:$J$204))</f>
        <v>#N/A</v>
      </c>
      <c r="E45" s="1" t="str">
        <f t="shared" si="0"/>
        <v/>
      </c>
      <c r="F45" s="1"/>
      <c r="G45" s="1"/>
      <c r="H45" s="1"/>
      <c r="I45" s="1"/>
    </row>
    <row r="46" spans="1:9" x14ac:dyDescent="0.25">
      <c r="A46" s="1"/>
      <c r="B46" s="1"/>
      <c r="C46" s="13"/>
      <c r="D46" s="11" t="e">
        <f>(LOOKUP(C46,'Таблица результатов МД1'!$I$4:$J$204))</f>
        <v>#N/A</v>
      </c>
      <c r="E46" s="1" t="str">
        <f t="shared" si="0"/>
        <v/>
      </c>
      <c r="F46" s="1"/>
      <c r="G46" s="1"/>
      <c r="H46" s="1"/>
      <c r="I46" s="1"/>
    </row>
    <row r="47" spans="1:9" x14ac:dyDescent="0.25">
      <c r="A47" s="1"/>
      <c r="B47" s="1"/>
      <c r="C47" s="13"/>
      <c r="D47" s="11" t="e">
        <f>(LOOKUP(C47,'Таблица результатов МД1'!$I$4:$J$204))</f>
        <v>#N/A</v>
      </c>
      <c r="E47" s="1" t="str">
        <f t="shared" si="0"/>
        <v/>
      </c>
      <c r="F47" s="1"/>
      <c r="G47" s="1"/>
      <c r="H47" s="1"/>
      <c r="I47" s="1"/>
    </row>
    <row r="48" spans="1:9" x14ac:dyDescent="0.25">
      <c r="A48" s="1"/>
      <c r="B48" s="1"/>
      <c r="C48" s="13"/>
      <c r="D48" s="11" t="e">
        <f>(LOOKUP(C48,'Таблица результатов МД1'!$I$4:$J$204))</f>
        <v>#N/A</v>
      </c>
      <c r="E48" s="1" t="str">
        <f t="shared" si="0"/>
        <v/>
      </c>
      <c r="F48" s="1"/>
      <c r="G48" s="1"/>
      <c r="H48" s="1"/>
      <c r="I48" s="1"/>
    </row>
    <row r="49" spans="1:9" x14ac:dyDescent="0.25">
      <c r="A49" s="1"/>
      <c r="B49" s="1"/>
      <c r="C49" s="13"/>
      <c r="D49" s="11" t="e">
        <f>(LOOKUP(C49,'Таблица результатов МД1'!$I$4:$J$204))</f>
        <v>#N/A</v>
      </c>
      <c r="E49" s="1" t="str">
        <f t="shared" si="0"/>
        <v/>
      </c>
      <c r="F49" s="1"/>
      <c r="G49" s="1"/>
      <c r="H49" s="1"/>
      <c r="I49" s="1"/>
    </row>
    <row r="50" spans="1:9" x14ac:dyDescent="0.25">
      <c r="A50" s="1"/>
      <c r="B50" s="1"/>
      <c r="C50" s="13"/>
      <c r="D50" s="11" t="e">
        <f>(LOOKUP(C50,'Таблица результатов МД1'!$I$4:$J$204))</f>
        <v>#N/A</v>
      </c>
      <c r="E50" s="1" t="str">
        <f t="shared" si="0"/>
        <v/>
      </c>
      <c r="F50" s="1"/>
      <c r="G50" s="1"/>
      <c r="H50" s="1"/>
      <c r="I50" s="1"/>
    </row>
    <row r="51" spans="1:9" x14ac:dyDescent="0.25">
      <c r="A51" s="1"/>
      <c r="B51" s="1"/>
      <c r="C51" s="13"/>
      <c r="D51" s="11" t="e">
        <f>(LOOKUP(C51,'Таблица результатов МД1'!$I$4:$J$204))</f>
        <v>#N/A</v>
      </c>
      <c r="E51" s="1" t="str">
        <f t="shared" si="0"/>
        <v/>
      </c>
      <c r="F51" s="1"/>
      <c r="G51" s="1"/>
      <c r="H51" s="1"/>
      <c r="I51" s="1"/>
    </row>
    <row r="52" spans="1:9" x14ac:dyDescent="0.25">
      <c r="A52" s="1"/>
      <c r="B52" s="1"/>
      <c r="C52" s="13"/>
      <c r="D52" s="11" t="e">
        <f>(LOOKUP(C52,'Таблица результатов МД1'!$I$4:$J$204))</f>
        <v>#N/A</v>
      </c>
      <c r="E52" s="1" t="str">
        <f t="shared" si="0"/>
        <v/>
      </c>
      <c r="F52" s="1"/>
      <c r="G52" s="1"/>
      <c r="H52" s="1"/>
      <c r="I52" s="1"/>
    </row>
    <row r="53" spans="1:9" x14ac:dyDescent="0.25">
      <c r="A53" s="1"/>
      <c r="B53" s="1"/>
      <c r="C53" s="13"/>
      <c r="D53" s="11" t="e">
        <f>(LOOKUP(C53,'Таблица результатов МД1'!$I$4:$J$204))</f>
        <v>#N/A</v>
      </c>
      <c r="E53" s="1" t="str">
        <f t="shared" si="0"/>
        <v/>
      </c>
      <c r="F53" s="1"/>
      <c r="G53" s="1"/>
      <c r="H53" s="1"/>
      <c r="I53" s="1"/>
    </row>
    <row r="54" spans="1:9" x14ac:dyDescent="0.25">
      <c r="A54" s="1"/>
      <c r="B54" s="1"/>
      <c r="C54" s="13"/>
      <c r="D54" s="11" t="e">
        <f>(LOOKUP(C54,'Таблица результатов МД1'!$I$4:$J$204))</f>
        <v>#N/A</v>
      </c>
      <c r="E54" s="1" t="str">
        <f t="shared" si="0"/>
        <v/>
      </c>
      <c r="F54" s="1"/>
      <c r="G54" s="1"/>
      <c r="H54" s="1"/>
      <c r="I54" s="1"/>
    </row>
    <row r="55" spans="1:9" x14ac:dyDescent="0.25">
      <c r="A55" s="1"/>
      <c r="B55" s="1"/>
      <c r="C55" s="13"/>
      <c r="D55" s="11" t="e">
        <f>(LOOKUP(C55,'Таблица результатов МД1'!$I$4:$J$204))</f>
        <v>#N/A</v>
      </c>
      <c r="E55" s="1" t="str">
        <f t="shared" si="0"/>
        <v/>
      </c>
      <c r="F55" s="1"/>
      <c r="G55" s="1"/>
      <c r="H55" s="1"/>
      <c r="I55" s="1"/>
    </row>
    <row r="56" spans="1:9" x14ac:dyDescent="0.25">
      <c r="A56" s="1"/>
      <c r="B56" s="1"/>
      <c r="C56" s="13"/>
      <c r="D56" s="11" t="e">
        <f>(LOOKUP(C56,'Таблица результатов МД1'!$I$4:$J$204))</f>
        <v>#N/A</v>
      </c>
      <c r="E56" s="1" t="str">
        <f t="shared" si="0"/>
        <v/>
      </c>
      <c r="F56" s="1"/>
      <c r="G56" s="1"/>
      <c r="H56" s="1"/>
      <c r="I56" s="1"/>
    </row>
    <row r="57" spans="1:9" x14ac:dyDescent="0.25">
      <c r="A57" s="1"/>
      <c r="B57" s="1"/>
      <c r="C57" s="13"/>
      <c r="D57" s="11" t="e">
        <f>(LOOKUP(C57,'Таблица результатов МД1'!$I$4:$J$204))</f>
        <v>#N/A</v>
      </c>
      <c r="E57" s="1" t="str">
        <f t="shared" si="0"/>
        <v/>
      </c>
      <c r="F57" s="1"/>
      <c r="G57" s="1"/>
      <c r="H57" s="1"/>
      <c r="I57" s="1"/>
    </row>
    <row r="58" spans="1:9" x14ac:dyDescent="0.25">
      <c r="A58" s="1"/>
      <c r="B58" s="1"/>
      <c r="C58" s="13"/>
      <c r="D58" s="11" t="e">
        <f>(LOOKUP(C58,'Таблица результатов МД1'!$I$4:$J$204))</f>
        <v>#N/A</v>
      </c>
      <c r="E58" s="1" t="str">
        <f t="shared" si="0"/>
        <v/>
      </c>
      <c r="F58" s="1"/>
      <c r="G58" s="1"/>
      <c r="H58" s="1"/>
      <c r="I58" s="1"/>
    </row>
    <row r="59" spans="1:9" x14ac:dyDescent="0.25">
      <c r="A59" s="1"/>
      <c r="B59" s="1"/>
      <c r="C59" s="13"/>
      <c r="D59" s="11" t="e">
        <f>(LOOKUP(C59,'Таблица результатов МД1'!$I$4:$J$204))</f>
        <v>#N/A</v>
      </c>
      <c r="E59" s="1" t="str">
        <f t="shared" si="0"/>
        <v/>
      </c>
      <c r="F59" s="1"/>
      <c r="G59" s="1"/>
      <c r="H59" s="1"/>
      <c r="I59" s="1"/>
    </row>
    <row r="60" spans="1:9" x14ac:dyDescent="0.25">
      <c r="A60" s="1"/>
      <c r="B60" s="1"/>
      <c r="C60" s="13"/>
      <c r="D60" s="11" t="e">
        <f>(LOOKUP(C60,'Таблица результатов МД1'!$I$4:$J$204))</f>
        <v>#N/A</v>
      </c>
      <c r="E60" s="1" t="str">
        <f t="shared" si="0"/>
        <v/>
      </c>
      <c r="F60" s="1"/>
      <c r="G60" s="1"/>
      <c r="H60" s="1"/>
      <c r="I60" s="1"/>
    </row>
    <row r="61" spans="1:9" x14ac:dyDescent="0.25">
      <c r="A61" s="1"/>
      <c r="B61" s="1"/>
      <c r="C61" s="13"/>
      <c r="D61" s="11" t="e">
        <f>(LOOKUP(C61,'Таблица результатов МД1'!$I$4:$J$204))</f>
        <v>#N/A</v>
      </c>
      <c r="E61" s="1" t="str">
        <f t="shared" si="0"/>
        <v/>
      </c>
      <c r="F61" s="1"/>
      <c r="G61" s="1"/>
      <c r="H61" s="1"/>
      <c r="I61" s="1"/>
    </row>
    <row r="62" spans="1:9" x14ac:dyDescent="0.25">
      <c r="A62" s="1"/>
      <c r="B62" s="1"/>
      <c r="C62" s="13"/>
      <c r="D62" s="11" t="e">
        <f>(LOOKUP(C62,'Таблица результатов МД1'!$I$4:$J$204))</f>
        <v>#N/A</v>
      </c>
      <c r="E62" s="1" t="str">
        <f t="shared" si="0"/>
        <v/>
      </c>
      <c r="F62" s="1"/>
      <c r="G62" s="1"/>
      <c r="H62" s="1"/>
      <c r="I62" s="1"/>
    </row>
    <row r="63" spans="1:9" x14ac:dyDescent="0.25">
      <c r="A63" s="1"/>
      <c r="B63" s="1"/>
      <c r="C63" s="13"/>
      <c r="D63" s="11" t="e">
        <f>(LOOKUP(C63,'Таблица результатов МД1'!$I$4:$J$204))</f>
        <v>#N/A</v>
      </c>
      <c r="E63" s="1" t="str">
        <f t="shared" si="0"/>
        <v/>
      </c>
      <c r="F63" s="1"/>
      <c r="G63" s="1"/>
      <c r="H63" s="1"/>
      <c r="I63" s="1"/>
    </row>
    <row r="64" spans="1:9" x14ac:dyDescent="0.25">
      <c r="A64" s="1"/>
      <c r="B64" s="1"/>
      <c r="C64" s="13"/>
      <c r="D64" s="11" t="e">
        <f>(LOOKUP(C64,'Таблица результатов МД1'!$I$4:$J$204))</f>
        <v>#N/A</v>
      </c>
      <c r="E64" s="1" t="str">
        <f t="shared" si="0"/>
        <v/>
      </c>
      <c r="F64" s="1"/>
      <c r="G64" s="1"/>
      <c r="H64" s="1"/>
      <c r="I64" s="1"/>
    </row>
    <row r="65" spans="1:9" x14ac:dyDescent="0.25">
      <c r="A65" s="1"/>
      <c r="B65" s="1"/>
      <c r="C65" s="13"/>
      <c r="D65" s="11" t="e">
        <f>(LOOKUP(C65,'Таблица результатов МД1'!$I$4:$J$204))</f>
        <v>#N/A</v>
      </c>
      <c r="E65" s="1" t="str">
        <f t="shared" si="0"/>
        <v/>
      </c>
      <c r="F65" s="1"/>
      <c r="G65" s="1"/>
      <c r="H65" s="1"/>
      <c r="I65" s="1"/>
    </row>
    <row r="66" spans="1:9" x14ac:dyDescent="0.25">
      <c r="A66" s="1"/>
      <c r="B66" s="1"/>
      <c r="C66" s="13"/>
      <c r="D66" s="11" t="e">
        <f>(LOOKUP(C66,'Таблица результатов МД1'!$I$4:$J$204))</f>
        <v>#N/A</v>
      </c>
      <c r="E66" s="1" t="str">
        <f t="shared" si="0"/>
        <v/>
      </c>
      <c r="F66" s="1"/>
      <c r="G66" s="1"/>
      <c r="H66" s="1"/>
      <c r="I66" s="1"/>
    </row>
    <row r="67" spans="1:9" x14ac:dyDescent="0.25">
      <c r="A67" s="1"/>
      <c r="B67" s="1"/>
      <c r="C67" s="13"/>
      <c r="D67" s="11" t="e">
        <f>(LOOKUP(C67,'Таблица результатов МД1'!$I$4:$J$204))</f>
        <v>#N/A</v>
      </c>
      <c r="E67" s="1" t="str">
        <f t="shared" si="0"/>
        <v/>
      </c>
      <c r="F67" s="1"/>
      <c r="G67" s="1"/>
      <c r="H67" s="1"/>
      <c r="I67" s="1"/>
    </row>
    <row r="68" spans="1:9" x14ac:dyDescent="0.25">
      <c r="A68" s="1"/>
      <c r="B68" s="1"/>
      <c r="C68" s="13"/>
      <c r="D68" s="11" t="e">
        <f>(LOOKUP(C68,'Таблица результатов МД1'!$I$4:$J$204))</f>
        <v>#N/A</v>
      </c>
      <c r="E68" s="1" t="str">
        <f t="shared" ref="E68:E72" si="1">IFERROR(RANK(C68,C:C,1),"")</f>
        <v/>
      </c>
      <c r="F68" s="1"/>
      <c r="G68" s="1"/>
      <c r="H68" s="1"/>
      <c r="I68" s="1"/>
    </row>
    <row r="69" spans="1:9" x14ac:dyDescent="0.25">
      <c r="A69" s="1"/>
      <c r="B69" s="1"/>
      <c r="C69" s="13"/>
      <c r="D69" s="11" t="e">
        <f>(LOOKUP(C69,'Таблица результатов МД1'!$I$4:$J$204))</f>
        <v>#N/A</v>
      </c>
      <c r="E69" s="1" t="str">
        <f t="shared" si="1"/>
        <v/>
      </c>
      <c r="F69" s="1"/>
      <c r="G69" s="1"/>
      <c r="H69" s="1"/>
      <c r="I69" s="1"/>
    </row>
    <row r="70" spans="1:9" x14ac:dyDescent="0.25">
      <c r="A70" s="1"/>
      <c r="B70" s="1"/>
      <c r="C70" s="13"/>
      <c r="D70" s="11" t="e">
        <f>(LOOKUP(C70,'Таблица результатов МД1'!$I$4:$J$204))</f>
        <v>#N/A</v>
      </c>
      <c r="E70" s="1" t="str">
        <f t="shared" si="1"/>
        <v/>
      </c>
      <c r="F70" s="1"/>
      <c r="G70" s="1"/>
      <c r="H70" s="1"/>
      <c r="I70" s="1"/>
    </row>
    <row r="71" spans="1:9" x14ac:dyDescent="0.25">
      <c r="A71" s="1"/>
      <c r="B71" s="1"/>
      <c r="C71" s="13"/>
      <c r="D71" s="11" t="e">
        <f>(LOOKUP(C71,'Таблица результатов МД1'!$I$4:$J$204))</f>
        <v>#N/A</v>
      </c>
      <c r="E71" s="1" t="str">
        <f t="shared" si="1"/>
        <v/>
      </c>
      <c r="F71" s="1"/>
      <c r="G71" s="1"/>
      <c r="H71" s="1"/>
      <c r="I71" s="1"/>
    </row>
    <row r="72" spans="1:9" x14ac:dyDescent="0.25">
      <c r="A72" s="1"/>
      <c r="B72" s="1"/>
      <c r="C72" s="13"/>
      <c r="D72" s="11" t="e">
        <f>(LOOKUP(C72,'Таблица результатов МД1'!$I$4:$J$204))</f>
        <v>#N/A</v>
      </c>
      <c r="E72" s="1" t="str">
        <f t="shared" si="1"/>
        <v/>
      </c>
      <c r="F72" s="1"/>
      <c r="G72" s="1"/>
      <c r="H72" s="1"/>
      <c r="I72" s="1"/>
    </row>
  </sheetData>
  <mergeCells count="3">
    <mergeCell ref="A1:A2"/>
    <mergeCell ref="B1:B2"/>
    <mergeCell ref="C1:I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4"/>
  <sheetViews>
    <sheetView workbookViewId="0">
      <selection activeCell="G4" sqref="G4"/>
    </sheetView>
  </sheetViews>
  <sheetFormatPr defaultRowHeight="15" x14ac:dyDescent="0.25"/>
  <sheetData>
    <row r="1" spans="1:9" x14ac:dyDescent="0.25">
      <c r="B1" s="33"/>
      <c r="C1" s="33"/>
      <c r="D1" s="33"/>
      <c r="E1" s="33"/>
    </row>
    <row r="2" spans="1:9" x14ac:dyDescent="0.25">
      <c r="B2" s="34"/>
      <c r="C2" s="45"/>
      <c r="D2" s="45"/>
      <c r="E2" s="45"/>
    </row>
    <row r="3" spans="1:9" x14ac:dyDescent="0.25">
      <c r="A3" s="86"/>
      <c r="B3" s="93" t="s">
        <v>108</v>
      </c>
      <c r="C3" s="74" t="s">
        <v>668</v>
      </c>
      <c r="D3" s="74"/>
      <c r="E3" s="74"/>
      <c r="F3" s="74"/>
      <c r="G3" s="74"/>
      <c r="H3" s="74"/>
      <c r="I3" s="74"/>
    </row>
    <row r="4" spans="1:9" ht="45" x14ac:dyDescent="0.25">
      <c r="A4" s="87"/>
      <c r="B4" s="94"/>
      <c r="C4" s="47" t="s">
        <v>105</v>
      </c>
      <c r="D4" s="47" t="s">
        <v>106</v>
      </c>
      <c r="E4" s="47" t="s">
        <v>107</v>
      </c>
      <c r="F4" s="46" t="s">
        <v>456</v>
      </c>
      <c r="G4" s="47" t="s">
        <v>457</v>
      </c>
      <c r="H4" s="47" t="s">
        <v>458</v>
      </c>
      <c r="I4" s="46" t="s">
        <v>459</v>
      </c>
    </row>
    <row r="5" spans="1:9" ht="15.75" x14ac:dyDescent="0.25">
      <c r="A5" s="1"/>
      <c r="B5" s="9"/>
      <c r="C5" s="12"/>
      <c r="D5" s="11" t="e">
        <f>(LOOKUP(C5,'Таблица результатов МД1'!$I$4:$J$204))</f>
        <v>#N/A</v>
      </c>
      <c r="E5" s="1" t="str">
        <f>IFERROR(RANK(C5,C:C,1),"")</f>
        <v/>
      </c>
      <c r="F5" s="37"/>
      <c r="G5" s="37"/>
      <c r="H5" s="37"/>
      <c r="I5" s="37"/>
    </row>
    <row r="6" spans="1:9" ht="15.75" x14ac:dyDescent="0.25">
      <c r="A6" s="1"/>
      <c r="B6" s="9"/>
      <c r="C6" s="13"/>
      <c r="D6" s="11" t="e">
        <f>(LOOKUP(C6,'Таблица результатов МД1'!$I$4:$J$204))</f>
        <v>#N/A</v>
      </c>
      <c r="E6" s="1" t="str">
        <f t="shared" ref="E6:E69" si="0">IFERROR(RANK(C6,C:C,1),"")</f>
        <v/>
      </c>
      <c r="F6" s="37"/>
      <c r="G6" s="37"/>
      <c r="H6" s="37"/>
      <c r="I6" s="37"/>
    </row>
    <row r="7" spans="1:9" ht="15.75" x14ac:dyDescent="0.25">
      <c r="A7" s="1"/>
      <c r="B7" s="9"/>
      <c r="C7" s="13"/>
      <c r="D7" s="11" t="e">
        <f>(LOOKUP(C7,'Таблица результатов МД1'!$I$4:$J$204))</f>
        <v>#N/A</v>
      </c>
      <c r="E7" s="1" t="str">
        <f t="shared" si="0"/>
        <v/>
      </c>
      <c r="F7" s="37"/>
      <c r="G7" s="37"/>
      <c r="H7" s="37"/>
      <c r="I7" s="37"/>
    </row>
    <row r="8" spans="1:9" ht="15.75" x14ac:dyDescent="0.25">
      <c r="A8" s="1"/>
      <c r="B8" s="9"/>
      <c r="C8" s="13"/>
      <c r="D8" s="11" t="e">
        <f>(LOOKUP(C8,'Таблица результатов МД1'!$I$4:$J$204))</f>
        <v>#N/A</v>
      </c>
      <c r="E8" s="1" t="str">
        <f t="shared" si="0"/>
        <v/>
      </c>
      <c r="F8" s="37"/>
      <c r="G8" s="37"/>
      <c r="H8" s="37"/>
      <c r="I8" s="37"/>
    </row>
    <row r="9" spans="1:9" ht="15.75" x14ac:dyDescent="0.25">
      <c r="A9" s="1"/>
      <c r="B9" s="9"/>
      <c r="C9" s="13"/>
      <c r="D9" s="11" t="e">
        <f>(LOOKUP(C9,'Таблица результатов МД1'!$I$4:$J$204))</f>
        <v>#N/A</v>
      </c>
      <c r="E9" s="1" t="str">
        <f t="shared" si="0"/>
        <v/>
      </c>
      <c r="F9" s="37"/>
      <c r="G9" s="37"/>
      <c r="H9" s="37"/>
      <c r="I9" s="37"/>
    </row>
    <row r="10" spans="1:9" ht="15.75" x14ac:dyDescent="0.25">
      <c r="A10" s="1"/>
      <c r="B10" s="9"/>
      <c r="C10" s="13"/>
      <c r="D10" s="11" t="e">
        <f>(LOOKUP(C10,'Таблица результатов МД1'!$I$4:$J$204))</f>
        <v>#N/A</v>
      </c>
      <c r="E10" s="1" t="str">
        <f t="shared" si="0"/>
        <v/>
      </c>
      <c r="F10" s="37"/>
      <c r="G10" s="37"/>
      <c r="H10" s="37"/>
      <c r="I10" s="37"/>
    </row>
    <row r="11" spans="1:9" ht="15.75" x14ac:dyDescent="0.25">
      <c r="A11" s="1"/>
      <c r="B11" s="9"/>
      <c r="C11" s="13"/>
      <c r="D11" s="11" t="e">
        <f>(LOOKUP(C11,'Таблица результатов МД1'!$I$4:$J$204))</f>
        <v>#N/A</v>
      </c>
      <c r="E11" s="1" t="str">
        <f t="shared" si="0"/>
        <v/>
      </c>
      <c r="F11" s="37"/>
      <c r="G11" s="37"/>
      <c r="H11" s="37"/>
      <c r="I11" s="37"/>
    </row>
    <row r="12" spans="1:9" ht="15.75" x14ac:dyDescent="0.25">
      <c r="A12" s="1"/>
      <c r="B12" s="9"/>
      <c r="C12" s="13"/>
      <c r="D12" s="11" t="e">
        <f>(LOOKUP(C12,'Таблица результатов МД1'!$I$4:$J$204))</f>
        <v>#N/A</v>
      </c>
      <c r="E12" s="1" t="str">
        <f t="shared" si="0"/>
        <v/>
      </c>
      <c r="F12" s="37"/>
      <c r="G12" s="37"/>
      <c r="H12" s="37"/>
      <c r="I12" s="37"/>
    </row>
    <row r="13" spans="1:9" ht="15.75" x14ac:dyDescent="0.25">
      <c r="A13" s="1"/>
      <c r="B13" s="9"/>
      <c r="C13" s="26"/>
      <c r="D13" s="11" t="e">
        <f>(LOOKUP(C13,'Таблица результатов МД1'!$I$4:$J$204))</f>
        <v>#N/A</v>
      </c>
      <c r="E13" s="1" t="str">
        <f t="shared" si="0"/>
        <v/>
      </c>
      <c r="F13" s="37"/>
      <c r="G13" s="37"/>
      <c r="H13" s="37"/>
      <c r="I13" s="37"/>
    </row>
    <row r="14" spans="1:9" ht="15.75" x14ac:dyDescent="0.25">
      <c r="A14" s="1"/>
      <c r="B14" s="9"/>
      <c r="C14" s="13"/>
      <c r="D14" s="11" t="e">
        <f>(LOOKUP(C14,'Таблица результатов МД1'!$I$4:$J$204))</f>
        <v>#N/A</v>
      </c>
      <c r="E14" s="1" t="str">
        <f t="shared" si="0"/>
        <v/>
      </c>
      <c r="F14" s="37"/>
      <c r="G14" s="37"/>
      <c r="H14" s="37"/>
      <c r="I14" s="37"/>
    </row>
    <row r="15" spans="1:9" ht="15.75" x14ac:dyDescent="0.25">
      <c r="A15" s="1"/>
      <c r="B15" s="9"/>
      <c r="C15" s="13"/>
      <c r="D15" s="11" t="e">
        <f>(LOOKUP(C15,'Таблица результатов МД1'!$I$4:$J$204))</f>
        <v>#N/A</v>
      </c>
      <c r="E15" s="1" t="str">
        <f t="shared" si="0"/>
        <v/>
      </c>
      <c r="F15" s="37"/>
      <c r="G15" s="37"/>
      <c r="H15" s="37"/>
      <c r="I15" s="37"/>
    </row>
    <row r="16" spans="1:9" ht="15.75" x14ac:dyDescent="0.25">
      <c r="A16" s="1"/>
      <c r="B16" s="9"/>
      <c r="C16" s="13"/>
      <c r="D16" s="11" t="e">
        <f>(LOOKUP(C16,'Таблица результатов МД1'!$I$4:$J$204))</f>
        <v>#N/A</v>
      </c>
      <c r="E16" s="1" t="str">
        <f t="shared" si="0"/>
        <v/>
      </c>
      <c r="F16" s="37"/>
      <c r="G16" s="37"/>
      <c r="H16" s="37"/>
      <c r="I16" s="37"/>
    </row>
    <row r="17" spans="1:9" ht="15.75" x14ac:dyDescent="0.25">
      <c r="A17" s="1"/>
      <c r="B17" s="9"/>
      <c r="C17" s="26"/>
      <c r="D17" s="11" t="e">
        <f>(LOOKUP(C17,'Таблица результатов МД1'!$I$4:$J$204))</f>
        <v>#N/A</v>
      </c>
      <c r="E17" s="1" t="str">
        <f t="shared" si="0"/>
        <v/>
      </c>
      <c r="F17" s="37"/>
      <c r="G17" s="37"/>
      <c r="H17" s="37"/>
      <c r="I17" s="37"/>
    </row>
    <row r="18" spans="1:9" ht="15.75" x14ac:dyDescent="0.25">
      <c r="A18" s="1"/>
      <c r="B18" s="9"/>
      <c r="C18" s="13"/>
      <c r="D18" s="11" t="e">
        <f>(LOOKUP(C18,'Таблица результатов МД1'!$I$4:$J$204))</f>
        <v>#N/A</v>
      </c>
      <c r="E18" s="1" t="str">
        <f t="shared" si="0"/>
        <v/>
      </c>
      <c r="F18" s="37"/>
      <c r="G18" s="37"/>
      <c r="H18" s="37"/>
      <c r="I18" s="37"/>
    </row>
    <row r="19" spans="1:9" ht="15.75" x14ac:dyDescent="0.25">
      <c r="A19" s="1"/>
      <c r="B19" s="9"/>
      <c r="C19" s="13"/>
      <c r="D19" s="11" t="e">
        <f>(LOOKUP(C19,'Таблица результатов МД1'!$I$4:$J$204))</f>
        <v>#N/A</v>
      </c>
      <c r="E19" s="1" t="str">
        <f t="shared" si="0"/>
        <v/>
      </c>
      <c r="F19" s="37"/>
      <c r="G19" s="37"/>
      <c r="H19" s="37"/>
      <c r="I19" s="37"/>
    </row>
    <row r="20" spans="1:9" ht="15.75" x14ac:dyDescent="0.25">
      <c r="A20" s="1"/>
      <c r="B20" s="9"/>
      <c r="C20" s="13"/>
      <c r="D20" s="11" t="e">
        <f>(LOOKUP(C20,'Таблица результатов МД1'!$I$4:$J$204))</f>
        <v>#N/A</v>
      </c>
      <c r="E20" s="1" t="str">
        <f t="shared" si="0"/>
        <v/>
      </c>
      <c r="F20" s="37"/>
      <c r="G20" s="37"/>
      <c r="H20" s="37"/>
      <c r="I20" s="37"/>
    </row>
    <row r="21" spans="1:9" ht="15.75" x14ac:dyDescent="0.25">
      <c r="A21" s="1"/>
      <c r="B21" s="9"/>
      <c r="C21" s="13"/>
      <c r="D21" s="11" t="e">
        <f>(LOOKUP(C21,'Таблица результатов МД1'!$I$4:$J$204))</f>
        <v>#N/A</v>
      </c>
      <c r="E21" s="1" t="str">
        <f t="shared" si="0"/>
        <v/>
      </c>
      <c r="F21" s="37"/>
      <c r="G21" s="37"/>
      <c r="H21" s="37"/>
      <c r="I21" s="37"/>
    </row>
    <row r="22" spans="1:9" ht="15.75" x14ac:dyDescent="0.25">
      <c r="A22" s="1"/>
      <c r="B22" s="9"/>
      <c r="C22" s="13"/>
      <c r="D22" s="11" t="e">
        <f>(LOOKUP(C22,'Таблица результатов МД1'!$I$4:$J$204))</f>
        <v>#N/A</v>
      </c>
      <c r="E22" s="1" t="str">
        <f t="shared" si="0"/>
        <v/>
      </c>
      <c r="F22" s="37"/>
      <c r="G22" s="37"/>
      <c r="H22" s="37"/>
      <c r="I22" s="37"/>
    </row>
    <row r="23" spans="1:9" ht="15.75" x14ac:dyDescent="0.25">
      <c r="A23" s="1"/>
      <c r="B23" s="9"/>
      <c r="C23" s="13"/>
      <c r="D23" s="11" t="e">
        <f>(LOOKUP(C23,'Таблица результатов МД1'!$I$4:$J$204))</f>
        <v>#N/A</v>
      </c>
      <c r="E23" s="1" t="str">
        <f t="shared" si="0"/>
        <v/>
      </c>
      <c r="F23" s="37"/>
      <c r="G23" s="37"/>
      <c r="H23" s="37"/>
      <c r="I23" s="37"/>
    </row>
    <row r="24" spans="1:9" ht="15.75" x14ac:dyDescent="0.25">
      <c r="A24" s="1"/>
      <c r="B24" s="9"/>
      <c r="C24" s="13"/>
      <c r="D24" s="11" t="e">
        <f>(LOOKUP(C24,'Таблица результатов МД1'!$I$4:$J$204))</f>
        <v>#N/A</v>
      </c>
      <c r="E24" s="1" t="str">
        <f t="shared" si="0"/>
        <v/>
      </c>
      <c r="F24" s="37"/>
      <c r="G24" s="37"/>
      <c r="H24" s="37"/>
      <c r="I24" s="37"/>
    </row>
    <row r="25" spans="1:9" ht="15.75" x14ac:dyDescent="0.25">
      <c r="A25" s="1"/>
      <c r="B25" s="9"/>
      <c r="C25" s="13"/>
      <c r="D25" s="11" t="e">
        <f>(LOOKUP(C25,'Таблица результатов МД1'!$I$4:$J$204))</f>
        <v>#N/A</v>
      </c>
      <c r="E25" s="1" t="str">
        <f t="shared" si="0"/>
        <v/>
      </c>
      <c r="F25" s="37"/>
      <c r="G25" s="37"/>
      <c r="H25" s="37"/>
      <c r="I25" s="37"/>
    </row>
    <row r="26" spans="1:9" ht="15.75" x14ac:dyDescent="0.25">
      <c r="A26" s="1"/>
      <c r="B26" s="9"/>
      <c r="C26" s="13"/>
      <c r="D26" s="11" t="e">
        <f>(LOOKUP(C26,'Таблица результатов МД1'!$I$4:$J$204))</f>
        <v>#N/A</v>
      </c>
      <c r="E26" s="1" t="str">
        <f t="shared" si="0"/>
        <v/>
      </c>
      <c r="F26" s="37"/>
      <c r="G26" s="37"/>
      <c r="H26" s="37"/>
      <c r="I26" s="37"/>
    </row>
    <row r="27" spans="1:9" ht="15.75" x14ac:dyDescent="0.25">
      <c r="A27" s="1"/>
      <c r="B27" s="9"/>
      <c r="C27" s="13"/>
      <c r="D27" s="11" t="e">
        <f>(LOOKUP(C27,'Таблица результатов МД1'!$I$4:$J$204))</f>
        <v>#N/A</v>
      </c>
      <c r="E27" s="1" t="str">
        <f t="shared" si="0"/>
        <v/>
      </c>
      <c r="F27" s="37"/>
      <c r="G27" s="37"/>
      <c r="H27" s="37"/>
      <c r="I27" s="37"/>
    </row>
    <row r="28" spans="1:9" ht="15.75" x14ac:dyDescent="0.25">
      <c r="A28" s="1"/>
      <c r="B28" s="9"/>
      <c r="C28" s="13"/>
      <c r="D28" s="11" t="e">
        <f>(LOOKUP(C28,'Таблица результатов МД1'!$I$4:$J$204))</f>
        <v>#N/A</v>
      </c>
      <c r="E28" s="1" t="str">
        <f t="shared" si="0"/>
        <v/>
      </c>
      <c r="F28" s="37"/>
      <c r="G28" s="37"/>
      <c r="H28" s="37"/>
      <c r="I28" s="37"/>
    </row>
    <row r="29" spans="1:9" ht="15.75" x14ac:dyDescent="0.25">
      <c r="A29" s="1"/>
      <c r="B29" s="9"/>
      <c r="C29" s="13"/>
      <c r="D29" s="11" t="e">
        <f>(LOOKUP(C29,'Таблица результатов МД1'!$I$4:$J$204))</f>
        <v>#N/A</v>
      </c>
      <c r="E29" s="1" t="str">
        <f t="shared" si="0"/>
        <v/>
      </c>
      <c r="F29" s="37"/>
      <c r="G29" s="37"/>
      <c r="H29" s="37"/>
      <c r="I29" s="37"/>
    </row>
    <row r="30" spans="1:9" ht="15.75" x14ac:dyDescent="0.25">
      <c r="A30" s="1"/>
      <c r="B30" s="9"/>
      <c r="C30" s="13"/>
      <c r="D30" s="11" t="e">
        <f>(LOOKUP(C30,'Таблица результатов МД1'!$I$4:$J$204))</f>
        <v>#N/A</v>
      </c>
      <c r="E30" s="1" t="str">
        <f t="shared" si="0"/>
        <v/>
      </c>
      <c r="F30" s="37"/>
      <c r="G30" s="37"/>
      <c r="H30" s="37"/>
      <c r="I30" s="37"/>
    </row>
    <row r="31" spans="1:9" ht="15.75" x14ac:dyDescent="0.25">
      <c r="A31" s="1"/>
      <c r="B31" s="9"/>
      <c r="C31" s="13"/>
      <c r="D31" s="11" t="e">
        <f>(LOOKUP(C31,'Таблица результатов МД1'!$I$4:$J$204))</f>
        <v>#N/A</v>
      </c>
      <c r="E31" s="1" t="str">
        <f t="shared" si="0"/>
        <v/>
      </c>
      <c r="F31" s="37"/>
      <c r="G31" s="37"/>
      <c r="H31" s="37"/>
      <c r="I31" s="37"/>
    </row>
    <row r="32" spans="1:9" ht="15.75" x14ac:dyDescent="0.25">
      <c r="A32" s="1"/>
      <c r="B32" s="9"/>
      <c r="C32" s="13"/>
      <c r="D32" s="11" t="e">
        <f>(LOOKUP(C32,'Таблица результатов МД1'!$I$4:$J$204))</f>
        <v>#N/A</v>
      </c>
      <c r="E32" s="1" t="str">
        <f t="shared" si="0"/>
        <v/>
      </c>
      <c r="F32" s="37"/>
      <c r="G32" s="37"/>
      <c r="H32" s="37"/>
      <c r="I32" s="37"/>
    </row>
    <row r="33" spans="1:9" ht="15.75" x14ac:dyDescent="0.25">
      <c r="A33" s="1"/>
      <c r="B33" s="9"/>
      <c r="C33" s="13"/>
      <c r="D33" s="11" t="e">
        <f>(LOOKUP(C33,'Таблица результатов МД1'!$I$4:$J$204))</f>
        <v>#N/A</v>
      </c>
      <c r="E33" s="1" t="str">
        <f t="shared" si="0"/>
        <v/>
      </c>
      <c r="F33" s="37"/>
      <c r="G33" s="37"/>
      <c r="H33" s="37"/>
      <c r="I33" s="37"/>
    </row>
    <row r="34" spans="1:9" ht="15.75" x14ac:dyDescent="0.25">
      <c r="A34" s="1"/>
      <c r="B34" s="9"/>
      <c r="C34" s="13"/>
      <c r="D34" s="11" t="e">
        <f>(LOOKUP(C34,'Таблица результатов МД1'!$I$4:$J$204))</f>
        <v>#N/A</v>
      </c>
      <c r="E34" s="1" t="str">
        <f t="shared" si="0"/>
        <v/>
      </c>
      <c r="F34" s="37"/>
      <c r="G34" s="37"/>
      <c r="H34" s="37"/>
      <c r="I34" s="37"/>
    </row>
    <row r="35" spans="1:9" ht="15.75" x14ac:dyDescent="0.25">
      <c r="A35" s="1"/>
      <c r="B35" s="9"/>
      <c r="C35" s="13"/>
      <c r="D35" s="11" t="e">
        <f>(LOOKUP(C35,'Таблица результатов МД1'!$I$4:$J$204))</f>
        <v>#N/A</v>
      </c>
      <c r="E35" s="1" t="str">
        <f t="shared" si="0"/>
        <v/>
      </c>
      <c r="F35" s="37"/>
      <c r="G35" s="37"/>
      <c r="H35" s="37"/>
      <c r="I35" s="37"/>
    </row>
    <row r="36" spans="1:9" ht="15.75" x14ac:dyDescent="0.25">
      <c r="A36" s="1"/>
      <c r="B36" s="9"/>
      <c r="C36" s="13"/>
      <c r="D36" s="11" t="e">
        <f>(LOOKUP(C36,'Таблица результатов МД1'!$I$4:$J$204))</f>
        <v>#N/A</v>
      </c>
      <c r="E36" s="1" t="str">
        <f t="shared" si="0"/>
        <v/>
      </c>
      <c r="F36" s="37"/>
      <c r="G36" s="37"/>
      <c r="H36" s="37"/>
      <c r="I36" s="37"/>
    </row>
    <row r="37" spans="1:9" ht="15.75" x14ac:dyDescent="0.25">
      <c r="A37" s="1"/>
      <c r="B37" s="9"/>
      <c r="C37" s="13"/>
      <c r="D37" s="11" t="e">
        <f>(LOOKUP(C37,'Таблица результатов МД1'!$I$4:$J$204))</f>
        <v>#N/A</v>
      </c>
      <c r="E37" s="1" t="str">
        <f t="shared" si="0"/>
        <v/>
      </c>
      <c r="F37" s="37"/>
      <c r="G37" s="37"/>
      <c r="H37" s="37"/>
      <c r="I37" s="37"/>
    </row>
    <row r="38" spans="1:9" x14ac:dyDescent="0.25">
      <c r="A38" s="1"/>
      <c r="B38" s="1"/>
      <c r="C38" s="13"/>
      <c r="D38" s="11" t="e">
        <f>(LOOKUP(C38,'Таблица результатов МД1'!$I$4:$J$204))</f>
        <v>#N/A</v>
      </c>
      <c r="E38" s="1" t="str">
        <f t="shared" si="0"/>
        <v/>
      </c>
      <c r="F38" s="1"/>
      <c r="G38" s="1"/>
      <c r="H38" s="1"/>
      <c r="I38" s="1"/>
    </row>
    <row r="39" spans="1:9" x14ac:dyDescent="0.25">
      <c r="A39" s="1"/>
      <c r="B39" s="1"/>
      <c r="C39" s="13"/>
      <c r="D39" s="11" t="e">
        <f>(LOOKUP(C39,'Таблица результатов МД1'!$I$4:$J$204))</f>
        <v>#N/A</v>
      </c>
      <c r="E39" s="1" t="str">
        <f t="shared" si="0"/>
        <v/>
      </c>
      <c r="F39" s="1"/>
      <c r="G39" s="1"/>
      <c r="H39" s="1"/>
      <c r="I39" s="1"/>
    </row>
    <row r="40" spans="1:9" x14ac:dyDescent="0.25">
      <c r="A40" s="1"/>
      <c r="B40" s="1"/>
      <c r="C40" s="13"/>
      <c r="D40" s="11" t="e">
        <f>(LOOKUP(C40,'Таблица результатов МД1'!$I$4:$J$204))</f>
        <v>#N/A</v>
      </c>
      <c r="E40" s="1" t="str">
        <f t="shared" si="0"/>
        <v/>
      </c>
      <c r="F40" s="1"/>
      <c r="G40" s="1"/>
      <c r="H40" s="1"/>
      <c r="I40" s="1"/>
    </row>
    <row r="41" spans="1:9" x14ac:dyDescent="0.25">
      <c r="A41" s="1"/>
      <c r="B41" s="1"/>
      <c r="C41" s="13"/>
      <c r="D41" s="11" t="e">
        <f>(LOOKUP(C41,'Таблица результатов МД1'!$I$4:$J$204))</f>
        <v>#N/A</v>
      </c>
      <c r="E41" s="1" t="str">
        <f t="shared" si="0"/>
        <v/>
      </c>
      <c r="F41" s="1"/>
      <c r="G41" s="1"/>
      <c r="H41" s="1"/>
      <c r="I41" s="1"/>
    </row>
    <row r="42" spans="1:9" x14ac:dyDescent="0.25">
      <c r="A42" s="1"/>
      <c r="B42" s="1"/>
      <c r="C42" s="13"/>
      <c r="D42" s="11" t="e">
        <f>(LOOKUP(C42,'Таблица результатов МД1'!$I$4:$J$204))</f>
        <v>#N/A</v>
      </c>
      <c r="E42" s="1" t="str">
        <f t="shared" si="0"/>
        <v/>
      </c>
      <c r="F42" s="1"/>
      <c r="G42" s="1"/>
      <c r="H42" s="1"/>
      <c r="I42" s="1"/>
    </row>
    <row r="43" spans="1:9" x14ac:dyDescent="0.25">
      <c r="A43" s="1"/>
      <c r="B43" s="1"/>
      <c r="C43" s="13"/>
      <c r="D43" s="11" t="e">
        <f>(LOOKUP(C43,'Таблица результатов МД1'!$I$4:$J$204))</f>
        <v>#N/A</v>
      </c>
      <c r="E43" s="1" t="str">
        <f t="shared" si="0"/>
        <v/>
      </c>
      <c r="F43" s="1"/>
      <c r="G43" s="1"/>
      <c r="H43" s="1"/>
      <c r="I43" s="1"/>
    </row>
    <row r="44" spans="1:9" x14ac:dyDescent="0.25">
      <c r="A44" s="1"/>
      <c r="B44" s="1"/>
      <c r="C44" s="13"/>
      <c r="D44" s="11" t="e">
        <f>(LOOKUP(C44,'Таблица результатов МД1'!$I$4:$J$204))</f>
        <v>#N/A</v>
      </c>
      <c r="E44" s="1" t="str">
        <f t="shared" si="0"/>
        <v/>
      </c>
      <c r="F44" s="1"/>
      <c r="G44" s="1"/>
      <c r="H44" s="1"/>
      <c r="I44" s="1"/>
    </row>
    <row r="45" spans="1:9" x14ac:dyDescent="0.25">
      <c r="A45" s="1"/>
      <c r="B45" s="1"/>
      <c r="C45" s="13"/>
      <c r="D45" s="11" t="e">
        <f>(LOOKUP(C45,'Таблица результатов МД1'!$I$4:$J$204))</f>
        <v>#N/A</v>
      </c>
      <c r="E45" s="1" t="str">
        <f t="shared" si="0"/>
        <v/>
      </c>
      <c r="F45" s="1"/>
      <c r="G45" s="1"/>
      <c r="H45" s="1"/>
      <c r="I45" s="1"/>
    </row>
    <row r="46" spans="1:9" x14ac:dyDescent="0.25">
      <c r="A46" s="1"/>
      <c r="B46" s="1"/>
      <c r="C46" s="13"/>
      <c r="D46" s="11" t="e">
        <f>(LOOKUP(C46,'Таблица результатов МД1'!$I$4:$J$204))</f>
        <v>#N/A</v>
      </c>
      <c r="E46" s="1" t="str">
        <f t="shared" si="0"/>
        <v/>
      </c>
      <c r="F46" s="1"/>
      <c r="G46" s="1"/>
      <c r="H46" s="1"/>
      <c r="I46" s="1"/>
    </row>
    <row r="47" spans="1:9" x14ac:dyDescent="0.25">
      <c r="A47" s="1"/>
      <c r="B47" s="1"/>
      <c r="C47" s="13"/>
      <c r="D47" s="11" t="e">
        <f>(LOOKUP(C47,'Таблица результатов МД1'!$I$4:$J$204))</f>
        <v>#N/A</v>
      </c>
      <c r="E47" s="1" t="str">
        <f t="shared" si="0"/>
        <v/>
      </c>
      <c r="F47" s="1"/>
      <c r="G47" s="1"/>
      <c r="H47" s="1"/>
      <c r="I47" s="1"/>
    </row>
    <row r="48" spans="1:9" x14ac:dyDescent="0.25">
      <c r="A48" s="1"/>
      <c r="B48" s="1"/>
      <c r="C48" s="13"/>
      <c r="D48" s="11" t="e">
        <f>(LOOKUP(C48,'Таблица результатов МД1'!$I$4:$J$204))</f>
        <v>#N/A</v>
      </c>
      <c r="E48" s="1" t="str">
        <f t="shared" si="0"/>
        <v/>
      </c>
      <c r="F48" s="1"/>
      <c r="G48" s="1"/>
      <c r="H48" s="1"/>
      <c r="I48" s="1"/>
    </row>
    <row r="49" spans="1:9" x14ac:dyDescent="0.25">
      <c r="A49" s="1"/>
      <c r="B49" s="1"/>
      <c r="C49" s="13"/>
      <c r="D49" s="11" t="e">
        <f>(LOOKUP(C49,'Таблица результатов МД1'!$I$4:$J$204))</f>
        <v>#N/A</v>
      </c>
      <c r="E49" s="1" t="str">
        <f t="shared" si="0"/>
        <v/>
      </c>
      <c r="F49" s="1"/>
      <c r="G49" s="1"/>
      <c r="H49" s="1"/>
      <c r="I49" s="1"/>
    </row>
    <row r="50" spans="1:9" x14ac:dyDescent="0.25">
      <c r="A50" s="1"/>
      <c r="B50" s="1"/>
      <c r="C50" s="13"/>
      <c r="D50" s="11" t="e">
        <f>(LOOKUP(C50,'Таблица результатов МД1'!$I$4:$J$204))</f>
        <v>#N/A</v>
      </c>
      <c r="E50" s="1" t="str">
        <f t="shared" si="0"/>
        <v/>
      </c>
      <c r="F50" s="1"/>
      <c r="G50" s="1"/>
      <c r="H50" s="1"/>
      <c r="I50" s="1"/>
    </row>
    <row r="51" spans="1:9" x14ac:dyDescent="0.25">
      <c r="A51" s="1"/>
      <c r="B51" s="1"/>
      <c r="C51" s="13"/>
      <c r="D51" s="11" t="e">
        <f>(LOOKUP(C51,'Таблица результатов МД1'!$I$4:$J$204))</f>
        <v>#N/A</v>
      </c>
      <c r="E51" s="1" t="str">
        <f t="shared" si="0"/>
        <v/>
      </c>
      <c r="F51" s="1"/>
      <c r="G51" s="1"/>
      <c r="H51" s="1"/>
      <c r="I51" s="1"/>
    </row>
    <row r="52" spans="1:9" x14ac:dyDescent="0.25">
      <c r="A52" s="1"/>
      <c r="B52" s="1"/>
      <c r="C52" s="13"/>
      <c r="D52" s="11" t="e">
        <f>(LOOKUP(C52,'Таблица результатов МД1'!$I$4:$J$204))</f>
        <v>#N/A</v>
      </c>
      <c r="E52" s="1" t="str">
        <f t="shared" si="0"/>
        <v/>
      </c>
      <c r="F52" s="1"/>
      <c r="G52" s="1"/>
      <c r="H52" s="1"/>
      <c r="I52" s="1"/>
    </row>
    <row r="53" spans="1:9" x14ac:dyDescent="0.25">
      <c r="A53" s="1"/>
      <c r="B53" s="1"/>
      <c r="C53" s="13"/>
      <c r="D53" s="11" t="e">
        <f>(LOOKUP(C53,'Таблица результатов МД1'!$I$4:$J$204))</f>
        <v>#N/A</v>
      </c>
      <c r="E53" s="1" t="str">
        <f t="shared" si="0"/>
        <v/>
      </c>
      <c r="F53" s="1"/>
      <c r="G53" s="1"/>
      <c r="H53" s="1"/>
      <c r="I53" s="1"/>
    </row>
    <row r="54" spans="1:9" x14ac:dyDescent="0.25">
      <c r="A54" s="1"/>
      <c r="B54" s="1"/>
      <c r="C54" s="13"/>
      <c r="D54" s="11" t="e">
        <f>(LOOKUP(C54,'Таблица результатов МД1'!$I$4:$J$204))</f>
        <v>#N/A</v>
      </c>
      <c r="E54" s="1" t="str">
        <f t="shared" si="0"/>
        <v/>
      </c>
      <c r="F54" s="1"/>
      <c r="G54" s="1"/>
      <c r="H54" s="1"/>
      <c r="I54" s="1"/>
    </row>
    <row r="55" spans="1:9" x14ac:dyDescent="0.25">
      <c r="A55" s="1"/>
      <c r="B55" s="1"/>
      <c r="C55" s="13"/>
      <c r="D55" s="11" t="e">
        <f>(LOOKUP(C55,'Таблица результатов МД1'!$I$4:$J$204))</f>
        <v>#N/A</v>
      </c>
      <c r="E55" s="1" t="str">
        <f t="shared" si="0"/>
        <v/>
      </c>
      <c r="F55" s="1"/>
      <c r="G55" s="1"/>
      <c r="H55" s="1"/>
      <c r="I55" s="1"/>
    </row>
    <row r="56" spans="1:9" x14ac:dyDescent="0.25">
      <c r="A56" s="1"/>
      <c r="B56" s="1"/>
      <c r="C56" s="13"/>
      <c r="D56" s="11" t="e">
        <f>(LOOKUP(C56,'Таблица результатов МД1'!$I$4:$J$204))</f>
        <v>#N/A</v>
      </c>
      <c r="E56" s="1" t="str">
        <f t="shared" si="0"/>
        <v/>
      </c>
      <c r="F56" s="1"/>
      <c r="G56" s="1"/>
      <c r="H56" s="1"/>
      <c r="I56" s="1"/>
    </row>
    <row r="57" spans="1:9" x14ac:dyDescent="0.25">
      <c r="A57" s="1"/>
      <c r="B57" s="1"/>
      <c r="C57" s="13"/>
      <c r="D57" s="11" t="e">
        <f>(LOOKUP(C57,'Таблица результатов МД1'!$I$4:$J$204))</f>
        <v>#N/A</v>
      </c>
      <c r="E57" s="1" t="str">
        <f t="shared" si="0"/>
        <v/>
      </c>
      <c r="F57" s="1"/>
      <c r="G57" s="1"/>
      <c r="H57" s="1"/>
      <c r="I57" s="1"/>
    </row>
    <row r="58" spans="1:9" x14ac:dyDescent="0.25">
      <c r="A58" s="1"/>
      <c r="B58" s="1"/>
      <c r="C58" s="13"/>
      <c r="D58" s="11" t="e">
        <f>(LOOKUP(C58,'Таблица результатов МД1'!$I$4:$J$204))</f>
        <v>#N/A</v>
      </c>
      <c r="E58" s="1" t="str">
        <f t="shared" si="0"/>
        <v/>
      </c>
      <c r="F58" s="1"/>
      <c r="G58" s="1"/>
      <c r="H58" s="1"/>
      <c r="I58" s="1"/>
    </row>
    <row r="59" spans="1:9" x14ac:dyDescent="0.25">
      <c r="A59" s="1"/>
      <c r="B59" s="1"/>
      <c r="C59" s="13"/>
      <c r="D59" s="11" t="e">
        <f>(LOOKUP(C59,'Таблица результатов МД1'!$I$4:$J$204))</f>
        <v>#N/A</v>
      </c>
      <c r="E59" s="1" t="str">
        <f t="shared" si="0"/>
        <v/>
      </c>
      <c r="F59" s="1"/>
      <c r="G59" s="1"/>
      <c r="H59" s="1"/>
      <c r="I59" s="1"/>
    </row>
    <row r="60" spans="1:9" x14ac:dyDescent="0.25">
      <c r="A60" s="1"/>
      <c r="B60" s="1"/>
      <c r="C60" s="13"/>
      <c r="D60" s="11" t="e">
        <f>(LOOKUP(C60,'Таблица результатов МД1'!$I$4:$J$204))</f>
        <v>#N/A</v>
      </c>
      <c r="E60" s="1" t="str">
        <f t="shared" si="0"/>
        <v/>
      </c>
      <c r="F60" s="1"/>
      <c r="G60" s="1"/>
      <c r="H60" s="1"/>
      <c r="I60" s="1"/>
    </row>
    <row r="61" spans="1:9" x14ac:dyDescent="0.25">
      <c r="A61" s="1"/>
      <c r="B61" s="1"/>
      <c r="C61" s="13"/>
      <c r="D61" s="11" t="e">
        <f>(LOOKUP(C61,'Таблица результатов МД1'!$I$4:$J$204))</f>
        <v>#N/A</v>
      </c>
      <c r="E61" s="1" t="str">
        <f t="shared" si="0"/>
        <v/>
      </c>
      <c r="F61" s="1"/>
      <c r="G61" s="1"/>
      <c r="H61" s="1"/>
      <c r="I61" s="1"/>
    </row>
    <row r="62" spans="1:9" x14ac:dyDescent="0.25">
      <c r="A62" s="1"/>
      <c r="B62" s="1"/>
      <c r="C62" s="13"/>
      <c r="D62" s="11" t="e">
        <f>(LOOKUP(C62,'Таблица результатов МД1'!$I$4:$J$204))</f>
        <v>#N/A</v>
      </c>
      <c r="E62" s="1" t="str">
        <f t="shared" si="0"/>
        <v/>
      </c>
      <c r="F62" s="1"/>
      <c r="G62" s="1"/>
      <c r="H62" s="1"/>
      <c r="I62" s="1"/>
    </row>
    <row r="63" spans="1:9" x14ac:dyDescent="0.25">
      <c r="A63" s="1"/>
      <c r="B63" s="1"/>
      <c r="C63" s="13"/>
      <c r="D63" s="11" t="e">
        <f>(LOOKUP(C63,'Таблица результатов МД1'!$I$4:$J$204))</f>
        <v>#N/A</v>
      </c>
      <c r="E63" s="1" t="str">
        <f t="shared" si="0"/>
        <v/>
      </c>
      <c r="F63" s="1"/>
      <c r="G63" s="1"/>
      <c r="H63" s="1"/>
      <c r="I63" s="1"/>
    </row>
    <row r="64" spans="1:9" x14ac:dyDescent="0.25">
      <c r="A64" s="1"/>
      <c r="B64" s="1"/>
      <c r="C64" s="13"/>
      <c r="D64" s="11" t="e">
        <f>(LOOKUP(C64,'Таблица результатов МД1'!$I$4:$J$204))</f>
        <v>#N/A</v>
      </c>
      <c r="E64" s="1" t="str">
        <f t="shared" si="0"/>
        <v/>
      </c>
      <c r="F64" s="1"/>
      <c r="G64" s="1"/>
      <c r="H64" s="1"/>
      <c r="I64" s="1"/>
    </row>
    <row r="65" spans="1:9" x14ac:dyDescent="0.25">
      <c r="A65" s="1"/>
      <c r="B65" s="1"/>
      <c r="C65" s="13"/>
      <c r="D65" s="11" t="e">
        <f>(LOOKUP(C65,'Таблица результатов МД1'!$I$4:$J$204))</f>
        <v>#N/A</v>
      </c>
      <c r="E65" s="1" t="str">
        <f t="shared" si="0"/>
        <v/>
      </c>
      <c r="F65" s="1"/>
      <c r="G65" s="1"/>
      <c r="H65" s="1"/>
      <c r="I65" s="1"/>
    </row>
    <row r="66" spans="1:9" x14ac:dyDescent="0.25">
      <c r="A66" s="1"/>
      <c r="B66" s="1"/>
      <c r="C66" s="13"/>
      <c r="D66" s="11" t="e">
        <f>(LOOKUP(C66,'Таблица результатов МД1'!$I$4:$J$204))</f>
        <v>#N/A</v>
      </c>
      <c r="E66" s="1" t="str">
        <f t="shared" si="0"/>
        <v/>
      </c>
      <c r="F66" s="1"/>
      <c r="G66" s="1"/>
      <c r="H66" s="1"/>
      <c r="I66" s="1"/>
    </row>
    <row r="67" spans="1:9" x14ac:dyDescent="0.25">
      <c r="A67" s="1"/>
      <c r="B67" s="1"/>
      <c r="C67" s="13"/>
      <c r="D67" s="11" t="e">
        <f>(LOOKUP(C67,'Таблица результатов МД1'!$I$4:$J$204))</f>
        <v>#N/A</v>
      </c>
      <c r="E67" s="1" t="str">
        <f t="shared" si="0"/>
        <v/>
      </c>
      <c r="F67" s="1"/>
      <c r="G67" s="1"/>
      <c r="H67" s="1"/>
      <c r="I67" s="1"/>
    </row>
    <row r="68" spans="1:9" x14ac:dyDescent="0.25">
      <c r="A68" s="1"/>
      <c r="B68" s="1"/>
      <c r="C68" s="13"/>
      <c r="D68" s="11" t="e">
        <f>(LOOKUP(C68,'Таблица результатов МД1'!$I$4:$J$204))</f>
        <v>#N/A</v>
      </c>
      <c r="E68" s="1" t="str">
        <f t="shared" si="0"/>
        <v/>
      </c>
      <c r="F68" s="1"/>
      <c r="G68" s="1"/>
      <c r="H68" s="1"/>
      <c r="I68" s="1"/>
    </row>
    <row r="69" spans="1:9" x14ac:dyDescent="0.25">
      <c r="A69" s="1"/>
      <c r="B69" s="1"/>
      <c r="C69" s="13"/>
      <c r="D69" s="11" t="e">
        <f>(LOOKUP(C69,'Таблица результатов МД1'!$I$4:$J$204))</f>
        <v>#N/A</v>
      </c>
      <c r="E69" s="1" t="str">
        <f t="shared" si="0"/>
        <v/>
      </c>
      <c r="F69" s="1"/>
      <c r="G69" s="1"/>
      <c r="H69" s="1"/>
      <c r="I69" s="1"/>
    </row>
    <row r="70" spans="1:9" x14ac:dyDescent="0.25">
      <c r="A70" s="1"/>
      <c r="B70" s="1"/>
      <c r="C70" s="13"/>
      <c r="D70" s="11" t="e">
        <f>(LOOKUP(C70,'Таблица результатов МД1'!$I$4:$J$204))</f>
        <v>#N/A</v>
      </c>
      <c r="E70" s="1" t="str">
        <f t="shared" ref="E70:E74" si="1">IFERROR(RANK(C70,C:C,1),"")</f>
        <v/>
      </c>
      <c r="F70" s="1"/>
      <c r="G70" s="1"/>
      <c r="H70" s="1"/>
      <c r="I70" s="1"/>
    </row>
    <row r="71" spans="1:9" x14ac:dyDescent="0.25">
      <c r="A71" s="1"/>
      <c r="B71" s="1"/>
      <c r="C71" s="13"/>
      <c r="D71" s="11" t="e">
        <f>(LOOKUP(C71,'Таблица результатов МД1'!$I$4:$J$204))</f>
        <v>#N/A</v>
      </c>
      <c r="E71" s="1" t="str">
        <f t="shared" si="1"/>
        <v/>
      </c>
      <c r="F71" s="1"/>
      <c r="G71" s="1"/>
      <c r="H71" s="1"/>
      <c r="I71" s="1"/>
    </row>
    <row r="72" spans="1:9" x14ac:dyDescent="0.25">
      <c r="A72" s="1"/>
      <c r="B72" s="1"/>
      <c r="C72" s="13"/>
      <c r="D72" s="11" t="e">
        <f>(LOOKUP(C72,'Таблица результатов МД1'!$I$4:$J$204))</f>
        <v>#N/A</v>
      </c>
      <c r="E72" s="1" t="str">
        <f t="shared" si="1"/>
        <v/>
      </c>
      <c r="F72" s="1"/>
      <c r="G72" s="1"/>
      <c r="H72" s="1"/>
      <c r="I72" s="1"/>
    </row>
    <row r="73" spans="1:9" x14ac:dyDescent="0.25">
      <c r="A73" s="1"/>
      <c r="B73" s="1"/>
      <c r="C73" s="13"/>
      <c r="D73" s="11" t="e">
        <f>(LOOKUP(C73,'Таблица результатов МД1'!$I$4:$J$204))</f>
        <v>#N/A</v>
      </c>
      <c r="E73" s="1" t="str">
        <f t="shared" si="1"/>
        <v/>
      </c>
      <c r="F73" s="1"/>
      <c r="G73" s="1"/>
      <c r="H73" s="1"/>
      <c r="I73" s="1"/>
    </row>
    <row r="74" spans="1:9" x14ac:dyDescent="0.25">
      <c r="A74" s="1"/>
      <c r="B74" s="1"/>
      <c r="C74" s="13"/>
      <c r="D74" s="11" t="e">
        <f>(LOOKUP(C74,'Таблица результатов МД1'!$I$4:$J$204))</f>
        <v>#N/A</v>
      </c>
      <c r="E74" s="1" t="str">
        <f t="shared" si="1"/>
        <v/>
      </c>
      <c r="F74" s="1"/>
      <c r="G74" s="1"/>
      <c r="H74" s="1"/>
      <c r="I74" s="1"/>
    </row>
  </sheetData>
  <mergeCells count="3">
    <mergeCell ref="A3:A4"/>
    <mergeCell ref="B3:B4"/>
    <mergeCell ref="C3:I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1:L204"/>
  <sheetViews>
    <sheetView zoomScale="80" zoomScaleNormal="80" workbookViewId="0">
      <selection activeCell="P25" sqref="P25"/>
    </sheetView>
  </sheetViews>
  <sheetFormatPr defaultRowHeight="15" x14ac:dyDescent="0.25"/>
  <cols>
    <col min="11" max="11" width="6.140625" customWidth="1"/>
  </cols>
  <sheetData>
    <row r="1" spans="9:12" x14ac:dyDescent="0.25">
      <c r="I1" s="77" t="s">
        <v>250</v>
      </c>
      <c r="J1" s="77"/>
      <c r="K1" s="3"/>
      <c r="L1" s="78" t="s">
        <v>109</v>
      </c>
    </row>
    <row r="2" spans="9:12" x14ac:dyDescent="0.25">
      <c r="I2" s="81" t="s">
        <v>0</v>
      </c>
      <c r="J2" s="82" t="s">
        <v>1</v>
      </c>
      <c r="K2" s="3"/>
      <c r="L2" s="79"/>
    </row>
    <row r="3" spans="9:12" ht="15.75" thickBot="1" x14ac:dyDescent="0.3">
      <c r="I3" s="81"/>
      <c r="J3" s="83"/>
      <c r="K3" s="3"/>
      <c r="L3" s="80"/>
    </row>
    <row r="4" spans="9:12" ht="19.5" thickBot="1" x14ac:dyDescent="0.35">
      <c r="I4" s="27">
        <v>53.4</v>
      </c>
      <c r="J4" s="15">
        <v>200</v>
      </c>
      <c r="K4" s="3"/>
      <c r="L4" s="17" t="e">
        <f>RANK(C5,C:C,1)</f>
        <v>#N/A</v>
      </c>
    </row>
    <row r="5" spans="9:12" ht="19.5" thickBot="1" x14ac:dyDescent="0.35">
      <c r="I5" s="28">
        <v>53.42</v>
      </c>
      <c r="J5" s="15">
        <v>199</v>
      </c>
      <c r="K5" s="3"/>
      <c r="L5" s="17" t="e">
        <f t="shared" ref="L5:L68" si="0">RANK(C6,C:C,1)</f>
        <v>#N/A</v>
      </c>
    </row>
    <row r="6" spans="9:12" ht="19.5" thickBot="1" x14ac:dyDescent="0.35">
      <c r="I6" s="28">
        <v>53.44</v>
      </c>
      <c r="J6" s="15">
        <v>198</v>
      </c>
      <c r="K6" s="3"/>
      <c r="L6" s="17" t="e">
        <f t="shared" si="0"/>
        <v>#N/A</v>
      </c>
    </row>
    <row r="7" spans="9:12" ht="19.5" thickBot="1" x14ac:dyDescent="0.35">
      <c r="I7" s="28">
        <v>53.45</v>
      </c>
      <c r="J7" s="15">
        <v>197</v>
      </c>
      <c r="K7" s="3"/>
      <c r="L7" s="17" t="e">
        <f t="shared" si="0"/>
        <v>#N/A</v>
      </c>
    </row>
    <row r="8" spans="9:12" ht="19.5" thickBot="1" x14ac:dyDescent="0.35">
      <c r="I8" s="28">
        <v>53.47</v>
      </c>
      <c r="J8" s="15">
        <v>196</v>
      </c>
      <c r="K8" s="3"/>
      <c r="L8" s="17" t="e">
        <f t="shared" si="0"/>
        <v>#N/A</v>
      </c>
    </row>
    <row r="9" spans="9:12" ht="19.5" thickBot="1" x14ac:dyDescent="0.35">
      <c r="I9" s="28">
        <v>53.49</v>
      </c>
      <c r="J9" s="15">
        <v>195</v>
      </c>
      <c r="K9" s="3"/>
      <c r="L9" s="17" t="e">
        <f t="shared" si="0"/>
        <v>#N/A</v>
      </c>
    </row>
    <row r="10" spans="9:12" ht="19.5" thickBot="1" x14ac:dyDescent="0.35">
      <c r="I10" s="28">
        <v>53.5</v>
      </c>
      <c r="J10" s="15">
        <v>194</v>
      </c>
      <c r="K10" s="3"/>
      <c r="L10" s="17" t="e">
        <f t="shared" si="0"/>
        <v>#N/A</v>
      </c>
    </row>
    <row r="11" spans="9:12" ht="19.5" thickBot="1" x14ac:dyDescent="0.35">
      <c r="I11" s="28">
        <v>53.52</v>
      </c>
      <c r="J11" s="15">
        <v>193</v>
      </c>
      <c r="K11" s="3"/>
      <c r="L11" s="17" t="e">
        <f t="shared" si="0"/>
        <v>#N/A</v>
      </c>
    </row>
    <row r="12" spans="9:12" ht="19.5" thickBot="1" x14ac:dyDescent="0.35">
      <c r="I12" s="28">
        <v>53.54</v>
      </c>
      <c r="J12" s="15">
        <v>192</v>
      </c>
      <c r="K12" s="3"/>
      <c r="L12" s="17" t="e">
        <f t="shared" si="0"/>
        <v>#N/A</v>
      </c>
    </row>
    <row r="13" spans="9:12" ht="19.5" thickBot="1" x14ac:dyDescent="0.35">
      <c r="I13" s="28">
        <v>53.55</v>
      </c>
      <c r="J13" s="15">
        <v>191</v>
      </c>
      <c r="K13" s="3"/>
      <c r="L13" s="17" t="e">
        <f t="shared" si="0"/>
        <v>#N/A</v>
      </c>
    </row>
    <row r="14" spans="9:12" ht="19.5" thickBot="1" x14ac:dyDescent="0.35">
      <c r="I14" s="28">
        <v>53.57</v>
      </c>
      <c r="J14" s="15">
        <v>190</v>
      </c>
      <c r="K14" s="3"/>
      <c r="L14" s="17" t="e">
        <f t="shared" si="0"/>
        <v>#N/A</v>
      </c>
    </row>
    <row r="15" spans="9:12" ht="19.5" thickBot="1" x14ac:dyDescent="0.35">
      <c r="I15" s="28">
        <v>53.59</v>
      </c>
      <c r="J15" s="15">
        <v>189</v>
      </c>
      <c r="K15" s="3"/>
      <c r="L15" s="17" t="e">
        <f t="shared" si="0"/>
        <v>#N/A</v>
      </c>
    </row>
    <row r="16" spans="9:12" ht="19.5" thickBot="1" x14ac:dyDescent="0.35">
      <c r="I16" s="28">
        <v>53.6</v>
      </c>
      <c r="J16" s="15">
        <v>188</v>
      </c>
      <c r="K16" s="3"/>
      <c r="L16" s="17" t="e">
        <f t="shared" si="0"/>
        <v>#N/A</v>
      </c>
    </row>
    <row r="17" spans="9:12" ht="19.5" thickBot="1" x14ac:dyDescent="0.35">
      <c r="I17" s="28">
        <v>53.62</v>
      </c>
      <c r="J17" s="15">
        <v>187</v>
      </c>
      <c r="K17" s="3"/>
      <c r="L17" s="17" t="e">
        <f t="shared" si="0"/>
        <v>#N/A</v>
      </c>
    </row>
    <row r="18" spans="9:12" ht="19.5" thickBot="1" x14ac:dyDescent="0.35">
      <c r="I18" s="28">
        <v>53.64</v>
      </c>
      <c r="J18" s="15">
        <v>186</v>
      </c>
      <c r="K18" s="3"/>
      <c r="L18" s="17" t="e">
        <f t="shared" si="0"/>
        <v>#N/A</v>
      </c>
    </row>
    <row r="19" spans="9:12" ht="19.5" thickBot="1" x14ac:dyDescent="0.35">
      <c r="I19" s="28">
        <v>53.65</v>
      </c>
      <c r="J19" s="15">
        <v>185</v>
      </c>
      <c r="K19" s="3"/>
      <c r="L19" s="17" t="e">
        <f>RANK(C20,C:C,1)</f>
        <v>#N/A</v>
      </c>
    </row>
    <row r="20" spans="9:12" ht="19.5" thickBot="1" x14ac:dyDescent="0.35">
      <c r="I20" s="28">
        <v>53.67</v>
      </c>
      <c r="J20" s="15">
        <v>184</v>
      </c>
      <c r="K20" s="3"/>
      <c r="L20" s="17" t="e">
        <f t="shared" si="0"/>
        <v>#N/A</v>
      </c>
    </row>
    <row r="21" spans="9:12" ht="19.5" thickBot="1" x14ac:dyDescent="0.35">
      <c r="I21" s="28">
        <v>53.69</v>
      </c>
      <c r="J21" s="15">
        <v>183</v>
      </c>
      <c r="K21" s="3"/>
      <c r="L21" s="17" t="e">
        <f t="shared" si="0"/>
        <v>#N/A</v>
      </c>
    </row>
    <row r="22" spans="9:12" ht="19.5" thickBot="1" x14ac:dyDescent="0.35">
      <c r="I22" s="28">
        <v>53.7</v>
      </c>
      <c r="J22" s="15">
        <v>182</v>
      </c>
      <c r="K22" s="3"/>
      <c r="L22" s="17" t="e">
        <f t="shared" si="0"/>
        <v>#N/A</v>
      </c>
    </row>
    <row r="23" spans="9:12" ht="19.5" thickBot="1" x14ac:dyDescent="0.35">
      <c r="I23" s="28">
        <v>53.72</v>
      </c>
      <c r="J23" s="15">
        <v>181</v>
      </c>
      <c r="K23" s="3"/>
      <c r="L23" s="17" t="e">
        <f t="shared" si="0"/>
        <v>#N/A</v>
      </c>
    </row>
    <row r="24" spans="9:12" ht="19.5" thickBot="1" x14ac:dyDescent="0.35">
      <c r="I24" s="28">
        <v>53.74</v>
      </c>
      <c r="J24" s="15">
        <v>180</v>
      </c>
      <c r="K24" s="3"/>
      <c r="L24" s="17" t="e">
        <f t="shared" si="0"/>
        <v>#N/A</v>
      </c>
    </row>
    <row r="25" spans="9:12" ht="19.5" thickBot="1" x14ac:dyDescent="0.35">
      <c r="I25" s="28">
        <v>53.75</v>
      </c>
      <c r="J25" s="15">
        <v>179</v>
      </c>
      <c r="K25" s="3"/>
      <c r="L25" s="17" t="e">
        <f t="shared" si="0"/>
        <v>#N/A</v>
      </c>
    </row>
    <row r="26" spans="9:12" ht="19.5" thickBot="1" x14ac:dyDescent="0.35">
      <c r="I26" s="28">
        <v>53.76</v>
      </c>
      <c r="J26" s="15">
        <v>178</v>
      </c>
      <c r="K26" s="3"/>
      <c r="L26" s="17" t="e">
        <f t="shared" si="0"/>
        <v>#N/A</v>
      </c>
    </row>
    <row r="27" spans="9:12" ht="19.5" thickBot="1" x14ac:dyDescent="0.35">
      <c r="I27" s="28">
        <v>53.78</v>
      </c>
      <c r="J27" s="15">
        <v>177</v>
      </c>
      <c r="K27" s="3"/>
      <c r="L27" s="17" t="e">
        <f t="shared" si="0"/>
        <v>#N/A</v>
      </c>
    </row>
    <row r="28" spans="9:12" ht="19.5" thickBot="1" x14ac:dyDescent="0.35">
      <c r="I28" s="28">
        <v>53.8</v>
      </c>
      <c r="J28" s="15">
        <v>176</v>
      </c>
      <c r="K28" s="3"/>
      <c r="L28" s="17" t="e">
        <f t="shared" si="0"/>
        <v>#N/A</v>
      </c>
    </row>
    <row r="29" spans="9:12" ht="19.5" thickBot="1" x14ac:dyDescent="0.35">
      <c r="I29" s="28">
        <v>53.82</v>
      </c>
      <c r="J29" s="15">
        <v>175</v>
      </c>
      <c r="K29" s="3"/>
      <c r="L29" s="17" t="e">
        <f t="shared" si="0"/>
        <v>#N/A</v>
      </c>
    </row>
    <row r="30" spans="9:12" ht="19.5" thickBot="1" x14ac:dyDescent="0.35">
      <c r="I30" s="28">
        <v>53.86</v>
      </c>
      <c r="J30" s="15">
        <v>174</v>
      </c>
      <c r="K30" s="3"/>
      <c r="L30" s="17" t="e">
        <f t="shared" si="0"/>
        <v>#N/A</v>
      </c>
    </row>
    <row r="31" spans="9:12" ht="19.5" thickBot="1" x14ac:dyDescent="0.35">
      <c r="I31" s="28">
        <v>53.89</v>
      </c>
      <c r="J31" s="15">
        <v>173</v>
      </c>
      <c r="K31" s="3"/>
      <c r="L31" s="17" t="e">
        <f t="shared" si="0"/>
        <v>#N/A</v>
      </c>
    </row>
    <row r="32" spans="9:12" ht="19.5" thickBot="1" x14ac:dyDescent="0.35">
      <c r="I32" s="28">
        <v>53.93</v>
      </c>
      <c r="J32" s="15">
        <v>172</v>
      </c>
      <c r="K32" s="3"/>
      <c r="L32" s="17" t="e">
        <f t="shared" si="0"/>
        <v>#N/A</v>
      </c>
    </row>
    <row r="33" spans="9:12" ht="19.5" thickBot="1" x14ac:dyDescent="0.35">
      <c r="I33" s="28">
        <v>53.97</v>
      </c>
      <c r="J33" s="15">
        <v>171</v>
      </c>
      <c r="K33" s="3"/>
      <c r="L33" s="17" t="e">
        <f t="shared" si="0"/>
        <v>#N/A</v>
      </c>
    </row>
    <row r="34" spans="9:12" ht="19.5" thickBot="1" x14ac:dyDescent="0.35">
      <c r="I34" s="28">
        <v>54.02</v>
      </c>
      <c r="J34" s="15">
        <v>170</v>
      </c>
      <c r="K34" s="3"/>
      <c r="L34" s="17" t="e">
        <f>RANK(C35,C:C,1)</f>
        <v>#N/A</v>
      </c>
    </row>
    <row r="35" spans="9:12" ht="19.5" thickBot="1" x14ac:dyDescent="0.35">
      <c r="I35" s="28">
        <v>54.08</v>
      </c>
      <c r="J35" s="15">
        <v>169</v>
      </c>
      <c r="K35" s="3"/>
      <c r="L35" s="17" t="e">
        <f t="shared" si="0"/>
        <v>#N/A</v>
      </c>
    </row>
    <row r="36" spans="9:12" ht="19.5" thickBot="1" x14ac:dyDescent="0.35">
      <c r="I36" s="28">
        <v>54.13</v>
      </c>
      <c r="J36" s="15">
        <v>168</v>
      </c>
      <c r="K36" s="3"/>
      <c r="L36" s="17" t="e">
        <f t="shared" si="0"/>
        <v>#N/A</v>
      </c>
    </row>
    <row r="37" spans="9:12" ht="19.5" thickBot="1" x14ac:dyDescent="0.35">
      <c r="I37" s="28">
        <v>54.2</v>
      </c>
      <c r="J37" s="15">
        <v>167</v>
      </c>
      <c r="K37" s="3"/>
      <c r="L37" s="17" t="e">
        <f t="shared" si="0"/>
        <v>#N/A</v>
      </c>
    </row>
    <row r="38" spans="9:12" ht="19.5" thickBot="1" x14ac:dyDescent="0.35">
      <c r="I38" s="28">
        <v>54.26</v>
      </c>
      <c r="J38" s="15">
        <v>166</v>
      </c>
      <c r="K38" s="3"/>
      <c r="L38" s="17" t="e">
        <f t="shared" si="0"/>
        <v>#N/A</v>
      </c>
    </row>
    <row r="39" spans="9:12" ht="19.5" thickBot="1" x14ac:dyDescent="0.35">
      <c r="I39" s="28">
        <v>54.33</v>
      </c>
      <c r="J39" s="15">
        <v>165</v>
      </c>
      <c r="K39" s="3"/>
      <c r="L39" s="17" t="e">
        <f t="shared" si="0"/>
        <v>#N/A</v>
      </c>
    </row>
    <row r="40" spans="9:12" ht="19.5" thickBot="1" x14ac:dyDescent="0.35">
      <c r="I40" s="28">
        <v>54.41</v>
      </c>
      <c r="J40" s="15">
        <v>164</v>
      </c>
      <c r="K40" s="3"/>
      <c r="L40" s="17" t="e">
        <f t="shared" si="0"/>
        <v>#N/A</v>
      </c>
    </row>
    <row r="41" spans="9:12" ht="19.5" thickBot="1" x14ac:dyDescent="0.35">
      <c r="I41" s="28">
        <v>54.49</v>
      </c>
      <c r="J41" s="15">
        <v>163</v>
      </c>
      <c r="K41" s="3"/>
      <c r="L41" s="17" t="e">
        <f t="shared" si="0"/>
        <v>#N/A</v>
      </c>
    </row>
    <row r="42" spans="9:12" ht="19.5" thickBot="1" x14ac:dyDescent="0.35">
      <c r="I42" s="28">
        <v>54.57</v>
      </c>
      <c r="J42" s="15">
        <v>162</v>
      </c>
      <c r="K42" s="3"/>
      <c r="L42" s="17" t="e">
        <f t="shared" si="0"/>
        <v>#N/A</v>
      </c>
    </row>
    <row r="43" spans="9:12" ht="19.5" thickBot="1" x14ac:dyDescent="0.35">
      <c r="I43" s="29">
        <v>54.66</v>
      </c>
      <c r="J43" s="15">
        <v>161</v>
      </c>
      <c r="K43" s="3"/>
      <c r="L43" s="17" t="e">
        <f t="shared" si="0"/>
        <v>#N/A</v>
      </c>
    </row>
    <row r="44" spans="9:12" ht="19.5" thickBot="1" x14ac:dyDescent="0.35">
      <c r="I44" s="28">
        <v>54.75</v>
      </c>
      <c r="J44" s="15">
        <v>160</v>
      </c>
      <c r="K44" s="3"/>
      <c r="L44" s="17" t="e">
        <f t="shared" si="0"/>
        <v>#N/A</v>
      </c>
    </row>
    <row r="45" spans="9:12" ht="19.5" thickBot="1" x14ac:dyDescent="0.35">
      <c r="I45" s="28">
        <v>54.85</v>
      </c>
      <c r="J45" s="15">
        <v>159</v>
      </c>
      <c r="K45" s="3"/>
      <c r="L45" s="17" t="e">
        <f t="shared" si="0"/>
        <v>#N/A</v>
      </c>
    </row>
    <row r="46" spans="9:12" ht="19.5" thickBot="1" x14ac:dyDescent="0.35">
      <c r="I46" s="28">
        <v>54.95</v>
      </c>
      <c r="J46" s="15">
        <v>158</v>
      </c>
      <c r="K46" s="3"/>
      <c r="L46" s="17" t="e">
        <f t="shared" si="0"/>
        <v>#N/A</v>
      </c>
    </row>
    <row r="47" spans="9:12" ht="19.5" thickBot="1" x14ac:dyDescent="0.35">
      <c r="I47" s="28">
        <v>55.05</v>
      </c>
      <c r="J47" s="15">
        <v>157</v>
      </c>
      <c r="K47" s="3"/>
      <c r="L47" s="17" t="e">
        <f t="shared" si="0"/>
        <v>#N/A</v>
      </c>
    </row>
    <row r="48" spans="9:12" ht="19.5" thickBot="1" x14ac:dyDescent="0.35">
      <c r="I48" s="28">
        <v>55.17</v>
      </c>
      <c r="J48" s="15">
        <v>156</v>
      </c>
      <c r="K48" s="3"/>
      <c r="L48" s="17" t="e">
        <f t="shared" si="0"/>
        <v>#N/A</v>
      </c>
    </row>
    <row r="49" spans="9:12" ht="19.5" thickBot="1" x14ac:dyDescent="0.35">
      <c r="I49" s="28">
        <v>55.28</v>
      </c>
      <c r="J49" s="15">
        <v>155</v>
      </c>
      <c r="K49" s="3"/>
      <c r="L49" s="17" t="e">
        <f>RANK(C50,C:C,1)</f>
        <v>#N/A</v>
      </c>
    </row>
    <row r="50" spans="9:12" ht="19.5" thickBot="1" x14ac:dyDescent="0.35">
      <c r="I50" s="28">
        <v>55.4</v>
      </c>
      <c r="J50" s="15">
        <v>154</v>
      </c>
      <c r="K50" s="3"/>
      <c r="L50" s="17" t="e">
        <f t="shared" si="0"/>
        <v>#N/A</v>
      </c>
    </row>
    <row r="51" spans="9:12" ht="19.5" thickBot="1" x14ac:dyDescent="0.35">
      <c r="I51" s="28">
        <v>55.52</v>
      </c>
      <c r="J51" s="15">
        <v>153</v>
      </c>
      <c r="K51" s="3"/>
      <c r="L51" s="17" t="e">
        <f t="shared" si="0"/>
        <v>#N/A</v>
      </c>
    </row>
    <row r="52" spans="9:12" ht="19.5" thickBot="1" x14ac:dyDescent="0.35">
      <c r="I52" s="28">
        <v>55.65</v>
      </c>
      <c r="J52" s="15">
        <v>152</v>
      </c>
      <c r="K52" s="3"/>
      <c r="L52" s="17" t="e">
        <f t="shared" si="0"/>
        <v>#N/A</v>
      </c>
    </row>
    <row r="53" spans="9:12" ht="19.5" thickBot="1" x14ac:dyDescent="0.35">
      <c r="I53" s="28">
        <v>55.78</v>
      </c>
      <c r="J53" s="15">
        <v>151</v>
      </c>
      <c r="K53" s="3"/>
      <c r="L53" s="17" t="e">
        <f t="shared" si="0"/>
        <v>#N/A</v>
      </c>
    </row>
    <row r="54" spans="9:12" ht="19.5" thickBot="1" x14ac:dyDescent="0.35">
      <c r="I54" s="28">
        <v>55.92</v>
      </c>
      <c r="J54" s="15">
        <v>150</v>
      </c>
      <c r="K54" s="3"/>
      <c r="L54" s="17" t="e">
        <f t="shared" si="0"/>
        <v>#N/A</v>
      </c>
    </row>
    <row r="55" spans="9:12" ht="19.5" thickBot="1" x14ac:dyDescent="0.35">
      <c r="I55" s="28">
        <v>56.06</v>
      </c>
      <c r="J55" s="15">
        <v>149</v>
      </c>
      <c r="K55" s="3"/>
      <c r="L55" s="17" t="e">
        <f t="shared" si="0"/>
        <v>#N/A</v>
      </c>
    </row>
    <row r="56" spans="9:12" ht="19.5" thickBot="1" x14ac:dyDescent="0.35">
      <c r="I56" s="28">
        <v>56.2</v>
      </c>
      <c r="J56" s="15">
        <v>148</v>
      </c>
      <c r="K56" s="3"/>
      <c r="L56" s="17" t="e">
        <f t="shared" si="0"/>
        <v>#N/A</v>
      </c>
    </row>
    <row r="57" spans="9:12" ht="19.5" thickBot="1" x14ac:dyDescent="0.35">
      <c r="I57" s="28">
        <v>56.35</v>
      </c>
      <c r="J57" s="15">
        <v>147</v>
      </c>
      <c r="K57" s="3"/>
      <c r="L57" s="17" t="e">
        <f t="shared" si="0"/>
        <v>#N/A</v>
      </c>
    </row>
    <row r="58" spans="9:12" ht="19.5" thickBot="1" x14ac:dyDescent="0.35">
      <c r="I58" s="28">
        <v>56.51</v>
      </c>
      <c r="J58" s="15">
        <v>146</v>
      </c>
      <c r="K58" s="3"/>
      <c r="L58" s="17" t="e">
        <f t="shared" si="0"/>
        <v>#N/A</v>
      </c>
    </row>
    <row r="59" spans="9:12" ht="19.5" thickBot="1" x14ac:dyDescent="0.35">
      <c r="I59" s="28">
        <v>56.67</v>
      </c>
      <c r="J59" s="15">
        <v>145</v>
      </c>
      <c r="K59" s="3"/>
      <c r="L59" s="17" t="e">
        <f t="shared" si="0"/>
        <v>#N/A</v>
      </c>
    </row>
    <row r="60" spans="9:12" ht="19.5" thickBot="1" x14ac:dyDescent="0.35">
      <c r="I60" s="28">
        <v>56.83</v>
      </c>
      <c r="J60" s="15">
        <v>144</v>
      </c>
      <c r="K60" s="3"/>
      <c r="L60" s="17" t="e">
        <f t="shared" si="0"/>
        <v>#N/A</v>
      </c>
    </row>
    <row r="61" spans="9:12" ht="19.5" thickBot="1" x14ac:dyDescent="0.35">
      <c r="I61" s="28">
        <v>57</v>
      </c>
      <c r="J61" s="15">
        <v>143</v>
      </c>
      <c r="K61" s="3"/>
      <c r="L61" s="17" t="e">
        <f t="shared" si="0"/>
        <v>#N/A</v>
      </c>
    </row>
    <row r="62" spans="9:12" ht="19.5" thickBot="1" x14ac:dyDescent="0.35">
      <c r="I62" s="28">
        <v>57.17</v>
      </c>
      <c r="J62" s="15">
        <v>142</v>
      </c>
      <c r="K62" s="3"/>
      <c r="L62" s="17" t="e">
        <f t="shared" si="0"/>
        <v>#N/A</v>
      </c>
    </row>
    <row r="63" spans="9:12" ht="19.5" thickBot="1" x14ac:dyDescent="0.35">
      <c r="I63" s="28">
        <v>57.35</v>
      </c>
      <c r="J63" s="15">
        <v>141</v>
      </c>
      <c r="K63" s="3"/>
      <c r="L63" s="17" t="e">
        <f t="shared" si="0"/>
        <v>#N/A</v>
      </c>
    </row>
    <row r="64" spans="9:12" ht="19.5" thickBot="1" x14ac:dyDescent="0.35">
      <c r="I64" s="28">
        <v>57.53</v>
      </c>
      <c r="J64" s="15">
        <v>140</v>
      </c>
      <c r="K64" s="3"/>
      <c r="L64" s="17" t="e">
        <f>RANK(C65,C:C,1)</f>
        <v>#N/A</v>
      </c>
    </row>
    <row r="65" spans="9:12" ht="19.5" thickBot="1" x14ac:dyDescent="0.35">
      <c r="I65" s="28">
        <v>57.71</v>
      </c>
      <c r="J65" s="15">
        <v>139</v>
      </c>
      <c r="K65" s="3"/>
      <c r="L65" s="17" t="e">
        <f t="shared" si="0"/>
        <v>#N/A</v>
      </c>
    </row>
    <row r="66" spans="9:12" ht="19.5" thickBot="1" x14ac:dyDescent="0.35">
      <c r="I66" s="28">
        <v>57.9</v>
      </c>
      <c r="J66" s="15">
        <v>138</v>
      </c>
      <c r="K66" s="3"/>
      <c r="L66" s="17" t="e">
        <f t="shared" si="0"/>
        <v>#N/A</v>
      </c>
    </row>
    <row r="67" spans="9:12" ht="19.5" thickBot="1" x14ac:dyDescent="0.35">
      <c r="I67" s="28">
        <v>58.09</v>
      </c>
      <c r="J67" s="15">
        <v>137</v>
      </c>
      <c r="K67" s="3"/>
      <c r="L67" s="17" t="e">
        <f t="shared" si="0"/>
        <v>#N/A</v>
      </c>
    </row>
    <row r="68" spans="9:12" ht="19.5" thickBot="1" x14ac:dyDescent="0.35">
      <c r="I68" s="28">
        <v>58.29</v>
      </c>
      <c r="J68" s="15">
        <v>136</v>
      </c>
      <c r="K68" s="3"/>
      <c r="L68" s="17" t="e">
        <f t="shared" si="0"/>
        <v>#N/A</v>
      </c>
    </row>
    <row r="69" spans="9:12" ht="19.5" thickBot="1" x14ac:dyDescent="0.35">
      <c r="I69" s="28">
        <v>58.49</v>
      </c>
      <c r="J69" s="15">
        <v>135</v>
      </c>
      <c r="K69" s="3"/>
      <c r="L69" s="17" t="e">
        <f t="shared" ref="L69:L93" si="1">RANK(C70,C:C,1)</f>
        <v>#N/A</v>
      </c>
    </row>
    <row r="70" spans="9:12" ht="19.5" thickBot="1" x14ac:dyDescent="0.35">
      <c r="I70" s="28">
        <v>58.7</v>
      </c>
      <c r="J70" s="15">
        <v>134</v>
      </c>
      <c r="K70" s="3"/>
      <c r="L70" s="17" t="e">
        <f t="shared" si="1"/>
        <v>#N/A</v>
      </c>
    </row>
    <row r="71" spans="9:12" ht="19.5" thickBot="1" x14ac:dyDescent="0.35">
      <c r="I71" s="28">
        <v>58.91</v>
      </c>
      <c r="J71" s="15">
        <v>133</v>
      </c>
      <c r="K71" s="3"/>
      <c r="L71" s="17" t="e">
        <f t="shared" si="1"/>
        <v>#N/A</v>
      </c>
    </row>
    <row r="72" spans="9:12" ht="19.5" thickBot="1" x14ac:dyDescent="0.35">
      <c r="I72" s="28">
        <v>59.13</v>
      </c>
      <c r="J72" s="15">
        <v>132</v>
      </c>
      <c r="K72" s="3"/>
      <c r="L72" s="17" t="e">
        <f t="shared" si="1"/>
        <v>#N/A</v>
      </c>
    </row>
    <row r="73" spans="9:12" ht="19.5" thickBot="1" x14ac:dyDescent="0.35">
      <c r="I73" s="28">
        <v>59.35</v>
      </c>
      <c r="J73" s="15">
        <v>131</v>
      </c>
      <c r="K73" s="3"/>
      <c r="L73" s="17" t="e">
        <f t="shared" si="1"/>
        <v>#N/A</v>
      </c>
    </row>
    <row r="74" spans="9:12" ht="19.5" thickBot="1" x14ac:dyDescent="0.35">
      <c r="I74" s="28">
        <v>59.57</v>
      </c>
      <c r="J74" s="15">
        <v>130</v>
      </c>
      <c r="K74" s="3"/>
      <c r="L74" s="17" t="e">
        <f t="shared" si="1"/>
        <v>#N/A</v>
      </c>
    </row>
    <row r="75" spans="9:12" ht="19.5" thickBot="1" x14ac:dyDescent="0.35">
      <c r="I75" s="28">
        <v>59.8</v>
      </c>
      <c r="J75" s="15">
        <v>129</v>
      </c>
      <c r="K75" s="3"/>
      <c r="L75" s="17" t="e">
        <f t="shared" si="1"/>
        <v>#N/A</v>
      </c>
    </row>
    <row r="76" spans="9:12" ht="19.5" thickBot="1" x14ac:dyDescent="0.35">
      <c r="I76" s="28" t="s">
        <v>115</v>
      </c>
      <c r="J76" s="15">
        <v>128</v>
      </c>
      <c r="K76" s="3"/>
      <c r="L76" s="17" t="e">
        <f t="shared" si="1"/>
        <v>#N/A</v>
      </c>
    </row>
    <row r="77" spans="9:12" ht="19.5" thickBot="1" x14ac:dyDescent="0.35">
      <c r="I77" s="28" t="s">
        <v>116</v>
      </c>
      <c r="J77" s="15">
        <v>127</v>
      </c>
      <c r="K77" s="3"/>
      <c r="L77" s="17" t="e">
        <f t="shared" si="1"/>
        <v>#N/A</v>
      </c>
    </row>
    <row r="78" spans="9:12" ht="19.5" thickBot="1" x14ac:dyDescent="0.35">
      <c r="I78" s="28" t="s">
        <v>117</v>
      </c>
      <c r="J78" s="15">
        <v>126</v>
      </c>
      <c r="K78" s="3"/>
      <c r="L78" s="17" t="e">
        <f t="shared" si="1"/>
        <v>#N/A</v>
      </c>
    </row>
    <row r="79" spans="9:12" ht="19.5" thickBot="1" x14ac:dyDescent="0.35">
      <c r="I79" s="28" t="s">
        <v>118</v>
      </c>
      <c r="J79" s="15">
        <v>125</v>
      </c>
      <c r="K79" s="3"/>
      <c r="L79" s="17" t="e">
        <f>RANK(C80,C:C,1)</f>
        <v>#N/A</v>
      </c>
    </row>
    <row r="80" spans="9:12" ht="19.5" thickBot="1" x14ac:dyDescent="0.35">
      <c r="I80" s="28" t="s">
        <v>119</v>
      </c>
      <c r="J80" s="15">
        <v>124</v>
      </c>
      <c r="K80" s="3"/>
      <c r="L80" s="17" t="e">
        <f t="shared" si="1"/>
        <v>#N/A</v>
      </c>
    </row>
    <row r="81" spans="9:12" ht="19.5" thickBot="1" x14ac:dyDescent="0.35">
      <c r="I81" s="28" t="s">
        <v>120</v>
      </c>
      <c r="J81" s="15">
        <v>123</v>
      </c>
      <c r="K81" s="3"/>
      <c r="L81" s="17" t="e">
        <f t="shared" si="1"/>
        <v>#N/A</v>
      </c>
    </row>
    <row r="82" spans="9:12" ht="19.5" thickBot="1" x14ac:dyDescent="0.35">
      <c r="I82" s="28" t="s">
        <v>121</v>
      </c>
      <c r="J82" s="15">
        <v>122</v>
      </c>
      <c r="K82" s="3"/>
      <c r="L82" s="17" t="e">
        <f t="shared" si="1"/>
        <v>#N/A</v>
      </c>
    </row>
    <row r="83" spans="9:12" ht="19.5" thickBot="1" x14ac:dyDescent="0.35">
      <c r="I83" s="28" t="s">
        <v>122</v>
      </c>
      <c r="J83" s="15">
        <v>121</v>
      </c>
      <c r="K83" s="3"/>
      <c r="L83" s="17" t="e">
        <f t="shared" si="1"/>
        <v>#N/A</v>
      </c>
    </row>
    <row r="84" spans="9:12" ht="19.5" thickBot="1" x14ac:dyDescent="0.35">
      <c r="I84" s="28" t="s">
        <v>123</v>
      </c>
      <c r="J84" s="15">
        <v>120</v>
      </c>
      <c r="K84" s="3"/>
      <c r="L84" s="17" t="e">
        <f t="shared" si="1"/>
        <v>#N/A</v>
      </c>
    </row>
    <row r="85" spans="9:12" ht="19.5" thickBot="1" x14ac:dyDescent="0.35">
      <c r="I85" s="28" t="s">
        <v>124</v>
      </c>
      <c r="J85" s="15">
        <v>119</v>
      </c>
      <c r="K85" s="3"/>
      <c r="L85" s="17" t="e">
        <f t="shared" si="1"/>
        <v>#N/A</v>
      </c>
    </row>
    <row r="86" spans="9:12" ht="19.5" thickBot="1" x14ac:dyDescent="0.35">
      <c r="I86" s="28" t="s">
        <v>125</v>
      </c>
      <c r="J86" s="15">
        <v>118</v>
      </c>
      <c r="K86" s="3"/>
      <c r="L86" s="17" t="e">
        <f t="shared" si="1"/>
        <v>#N/A</v>
      </c>
    </row>
    <row r="87" spans="9:12" ht="19.5" thickBot="1" x14ac:dyDescent="0.35">
      <c r="I87" s="28" t="s">
        <v>126</v>
      </c>
      <c r="J87" s="15">
        <v>117</v>
      </c>
      <c r="K87" s="3"/>
      <c r="L87" s="17" t="e">
        <f t="shared" si="1"/>
        <v>#N/A</v>
      </c>
    </row>
    <row r="88" spans="9:12" ht="19.5" thickBot="1" x14ac:dyDescent="0.35">
      <c r="I88" s="28" t="s">
        <v>127</v>
      </c>
      <c r="J88" s="15">
        <v>116</v>
      </c>
      <c r="K88" s="3"/>
      <c r="L88" s="17" t="e">
        <f t="shared" si="1"/>
        <v>#N/A</v>
      </c>
    </row>
    <row r="89" spans="9:12" ht="19.5" thickBot="1" x14ac:dyDescent="0.35">
      <c r="I89" s="28" t="s">
        <v>128</v>
      </c>
      <c r="J89" s="15">
        <v>115</v>
      </c>
      <c r="K89" s="3"/>
      <c r="L89" s="17" t="e">
        <f t="shared" si="1"/>
        <v>#N/A</v>
      </c>
    </row>
    <row r="90" spans="9:12" ht="19.5" thickBot="1" x14ac:dyDescent="0.35">
      <c r="I90" s="28" t="s">
        <v>129</v>
      </c>
      <c r="J90" s="15">
        <v>114</v>
      </c>
      <c r="K90" s="3"/>
      <c r="L90" s="17" t="e">
        <f t="shared" si="1"/>
        <v>#N/A</v>
      </c>
    </row>
    <row r="91" spans="9:12" ht="19.5" thickBot="1" x14ac:dyDescent="0.35">
      <c r="I91" s="28" t="s">
        <v>130</v>
      </c>
      <c r="J91" s="15">
        <v>113</v>
      </c>
      <c r="K91" s="3"/>
      <c r="L91" s="17" t="e">
        <f t="shared" si="1"/>
        <v>#N/A</v>
      </c>
    </row>
    <row r="92" spans="9:12" ht="19.5" thickBot="1" x14ac:dyDescent="0.35">
      <c r="I92" s="28" t="s">
        <v>131</v>
      </c>
      <c r="J92" s="15">
        <v>112</v>
      </c>
      <c r="K92" s="3"/>
      <c r="L92" s="17" t="e">
        <f t="shared" si="1"/>
        <v>#N/A</v>
      </c>
    </row>
    <row r="93" spans="9:12" ht="19.5" thickBot="1" x14ac:dyDescent="0.35">
      <c r="I93" s="28" t="s">
        <v>132</v>
      </c>
      <c r="J93" s="15">
        <v>111</v>
      </c>
      <c r="K93" s="3"/>
      <c r="L93" s="17" t="e">
        <f t="shared" si="1"/>
        <v>#N/A</v>
      </c>
    </row>
    <row r="94" spans="9:12" ht="19.5" thickBot="1" x14ac:dyDescent="0.35">
      <c r="I94" s="28" t="s">
        <v>133</v>
      </c>
      <c r="J94" s="15">
        <v>110</v>
      </c>
      <c r="K94" s="3"/>
      <c r="L94" s="17" t="e">
        <f>RANK(C95,C:C,1)</f>
        <v>#N/A</v>
      </c>
    </row>
    <row r="95" spans="9:12" ht="19.5" thickBot="1" x14ac:dyDescent="0.35">
      <c r="I95" s="28" t="s">
        <v>134</v>
      </c>
      <c r="J95" s="15">
        <v>109</v>
      </c>
      <c r="K95" s="3"/>
      <c r="L95" s="17" t="e">
        <f t="shared" ref="L95:L158" si="2">RANK(C96,C:C,1)</f>
        <v>#N/A</v>
      </c>
    </row>
    <row r="96" spans="9:12" ht="19.5" thickBot="1" x14ac:dyDescent="0.35">
      <c r="I96" s="28" t="s">
        <v>135</v>
      </c>
      <c r="J96" s="15">
        <v>108</v>
      </c>
      <c r="K96" s="3"/>
      <c r="L96" s="17" t="e">
        <f t="shared" si="2"/>
        <v>#N/A</v>
      </c>
    </row>
    <row r="97" spans="9:12" ht="19.5" thickBot="1" x14ac:dyDescent="0.35">
      <c r="I97" s="28" t="s">
        <v>136</v>
      </c>
      <c r="J97" s="15">
        <v>107</v>
      </c>
      <c r="K97" s="3"/>
      <c r="L97" s="17" t="e">
        <f t="shared" si="2"/>
        <v>#N/A</v>
      </c>
    </row>
    <row r="98" spans="9:12" ht="19.5" thickBot="1" x14ac:dyDescent="0.35">
      <c r="I98" s="28" t="s">
        <v>137</v>
      </c>
      <c r="J98" s="15">
        <v>106</v>
      </c>
      <c r="K98" s="3"/>
      <c r="L98" s="17" t="e">
        <f t="shared" si="2"/>
        <v>#N/A</v>
      </c>
    </row>
    <row r="99" spans="9:12" ht="19.5" thickBot="1" x14ac:dyDescent="0.35">
      <c r="I99" s="28" t="s">
        <v>138</v>
      </c>
      <c r="J99" s="15">
        <v>105</v>
      </c>
      <c r="K99" s="3"/>
      <c r="L99" s="17" t="e">
        <f t="shared" si="2"/>
        <v>#N/A</v>
      </c>
    </row>
    <row r="100" spans="9:12" ht="19.5" thickBot="1" x14ac:dyDescent="0.35">
      <c r="I100" s="28" t="s">
        <v>139</v>
      </c>
      <c r="J100" s="15">
        <v>104</v>
      </c>
      <c r="K100" s="3"/>
      <c r="L100" s="17" t="e">
        <f t="shared" si="2"/>
        <v>#N/A</v>
      </c>
    </row>
    <row r="101" spans="9:12" ht="19.5" thickBot="1" x14ac:dyDescent="0.35">
      <c r="I101" s="28" t="s">
        <v>140</v>
      </c>
      <c r="J101" s="15">
        <v>103</v>
      </c>
      <c r="K101" s="3"/>
      <c r="L101" s="17" t="e">
        <f t="shared" si="2"/>
        <v>#N/A</v>
      </c>
    </row>
    <row r="102" spans="9:12" ht="19.5" thickBot="1" x14ac:dyDescent="0.35">
      <c r="I102" s="28" t="s">
        <v>141</v>
      </c>
      <c r="J102" s="15">
        <v>102</v>
      </c>
      <c r="K102" s="3"/>
      <c r="L102" s="17" t="e">
        <f t="shared" si="2"/>
        <v>#N/A</v>
      </c>
    </row>
    <row r="103" spans="9:12" ht="19.5" thickBot="1" x14ac:dyDescent="0.35">
      <c r="I103" s="28" t="s">
        <v>142</v>
      </c>
      <c r="J103" s="15">
        <v>101</v>
      </c>
      <c r="K103" s="3"/>
      <c r="L103" s="17" t="e">
        <f t="shared" si="2"/>
        <v>#N/A</v>
      </c>
    </row>
    <row r="104" spans="9:12" ht="19.5" thickBot="1" x14ac:dyDescent="0.35">
      <c r="I104" s="28" t="s">
        <v>143</v>
      </c>
      <c r="J104" s="15">
        <v>100</v>
      </c>
      <c r="K104" s="3"/>
      <c r="L104" s="17" t="e">
        <f t="shared" si="2"/>
        <v>#N/A</v>
      </c>
    </row>
    <row r="105" spans="9:12" ht="19.5" thickBot="1" x14ac:dyDescent="0.35">
      <c r="I105" s="28" t="s">
        <v>144</v>
      </c>
      <c r="J105" s="15">
        <v>99</v>
      </c>
      <c r="K105" s="3"/>
      <c r="L105" s="17" t="e">
        <f t="shared" si="2"/>
        <v>#N/A</v>
      </c>
    </row>
    <row r="106" spans="9:12" ht="19.5" thickBot="1" x14ac:dyDescent="0.35">
      <c r="I106" s="28" t="s">
        <v>145</v>
      </c>
      <c r="J106" s="15">
        <v>98</v>
      </c>
      <c r="K106" s="3"/>
      <c r="L106" s="17" t="e">
        <f t="shared" si="2"/>
        <v>#N/A</v>
      </c>
    </row>
    <row r="107" spans="9:12" ht="19.5" thickBot="1" x14ac:dyDescent="0.35">
      <c r="I107" s="28" t="s">
        <v>146</v>
      </c>
      <c r="J107" s="15">
        <v>97</v>
      </c>
      <c r="K107" s="3"/>
      <c r="L107" s="17" t="e">
        <f t="shared" si="2"/>
        <v>#N/A</v>
      </c>
    </row>
    <row r="108" spans="9:12" ht="19.5" thickBot="1" x14ac:dyDescent="0.35">
      <c r="I108" s="28" t="s">
        <v>147</v>
      </c>
      <c r="J108" s="15">
        <v>96</v>
      </c>
      <c r="K108" s="3"/>
      <c r="L108" s="17" t="e">
        <f t="shared" si="2"/>
        <v>#N/A</v>
      </c>
    </row>
    <row r="109" spans="9:12" ht="19.5" thickBot="1" x14ac:dyDescent="0.35">
      <c r="I109" s="28" t="s">
        <v>148</v>
      </c>
      <c r="J109" s="15">
        <v>95</v>
      </c>
      <c r="K109" s="3"/>
      <c r="L109" s="17" t="e">
        <f>RANK(C110,C:C,1)</f>
        <v>#N/A</v>
      </c>
    </row>
    <row r="110" spans="9:12" ht="19.5" thickBot="1" x14ac:dyDescent="0.35">
      <c r="I110" s="28" t="s">
        <v>149</v>
      </c>
      <c r="J110" s="15">
        <v>94</v>
      </c>
      <c r="K110" s="3"/>
      <c r="L110" s="17" t="e">
        <f t="shared" si="2"/>
        <v>#N/A</v>
      </c>
    </row>
    <row r="111" spans="9:12" ht="19.5" thickBot="1" x14ac:dyDescent="0.35">
      <c r="I111" s="28" t="s">
        <v>150</v>
      </c>
      <c r="J111" s="15">
        <v>93</v>
      </c>
      <c r="K111" s="3"/>
      <c r="L111" s="17" t="e">
        <f t="shared" si="2"/>
        <v>#N/A</v>
      </c>
    </row>
    <row r="112" spans="9:12" ht="19.5" thickBot="1" x14ac:dyDescent="0.35">
      <c r="I112" s="28" t="s">
        <v>151</v>
      </c>
      <c r="J112" s="15">
        <v>92</v>
      </c>
      <c r="K112" s="3"/>
      <c r="L112" s="17" t="e">
        <f t="shared" si="2"/>
        <v>#N/A</v>
      </c>
    </row>
    <row r="113" spans="9:12" ht="19.5" thickBot="1" x14ac:dyDescent="0.35">
      <c r="I113" s="28" t="s">
        <v>152</v>
      </c>
      <c r="J113" s="15">
        <v>91</v>
      </c>
      <c r="K113" s="3"/>
      <c r="L113" s="17" t="e">
        <f t="shared" si="2"/>
        <v>#N/A</v>
      </c>
    </row>
    <row r="114" spans="9:12" ht="19.5" thickBot="1" x14ac:dyDescent="0.35">
      <c r="I114" s="28" t="s">
        <v>153</v>
      </c>
      <c r="J114" s="15">
        <v>90</v>
      </c>
      <c r="K114" s="3"/>
      <c r="L114" s="17" t="e">
        <f t="shared" si="2"/>
        <v>#N/A</v>
      </c>
    </row>
    <row r="115" spans="9:12" ht="19.5" thickBot="1" x14ac:dyDescent="0.35">
      <c r="I115" s="28" t="s">
        <v>154</v>
      </c>
      <c r="J115" s="15">
        <v>89</v>
      </c>
      <c r="K115" s="3"/>
      <c r="L115" s="17" t="e">
        <f t="shared" si="2"/>
        <v>#N/A</v>
      </c>
    </row>
    <row r="116" spans="9:12" ht="19.5" thickBot="1" x14ac:dyDescent="0.35">
      <c r="I116" s="28" t="s">
        <v>155</v>
      </c>
      <c r="J116" s="15">
        <v>88</v>
      </c>
      <c r="K116" s="3"/>
      <c r="L116" s="17" t="e">
        <f t="shared" si="2"/>
        <v>#N/A</v>
      </c>
    </row>
    <row r="117" spans="9:12" ht="19.5" thickBot="1" x14ac:dyDescent="0.35">
      <c r="I117" s="28" t="s">
        <v>156</v>
      </c>
      <c r="J117" s="15">
        <v>87</v>
      </c>
      <c r="K117" s="3"/>
      <c r="L117" s="17" t="e">
        <f t="shared" si="2"/>
        <v>#N/A</v>
      </c>
    </row>
    <row r="118" spans="9:12" ht="19.5" thickBot="1" x14ac:dyDescent="0.35">
      <c r="I118" s="28" t="s">
        <v>157</v>
      </c>
      <c r="J118" s="15">
        <v>86</v>
      </c>
      <c r="K118" s="3"/>
      <c r="L118" s="17" t="e">
        <f t="shared" si="2"/>
        <v>#N/A</v>
      </c>
    </row>
    <row r="119" spans="9:12" ht="19.5" thickBot="1" x14ac:dyDescent="0.35">
      <c r="I119" s="28" t="s">
        <v>158</v>
      </c>
      <c r="J119" s="15">
        <v>85</v>
      </c>
      <c r="K119" s="3"/>
      <c r="L119" s="17" t="e">
        <f t="shared" si="2"/>
        <v>#N/A</v>
      </c>
    </row>
    <row r="120" spans="9:12" ht="19.5" thickBot="1" x14ac:dyDescent="0.35">
      <c r="I120" s="28" t="s">
        <v>159</v>
      </c>
      <c r="J120" s="15">
        <v>84</v>
      </c>
      <c r="K120" s="3"/>
      <c r="L120" s="17" t="e">
        <f t="shared" si="2"/>
        <v>#N/A</v>
      </c>
    </row>
    <row r="121" spans="9:12" ht="19.5" thickBot="1" x14ac:dyDescent="0.35">
      <c r="I121" s="28" t="s">
        <v>160</v>
      </c>
      <c r="J121" s="15">
        <v>83</v>
      </c>
      <c r="K121" s="3"/>
      <c r="L121" s="17" t="e">
        <f t="shared" si="2"/>
        <v>#N/A</v>
      </c>
    </row>
    <row r="122" spans="9:12" ht="19.5" thickBot="1" x14ac:dyDescent="0.35">
      <c r="I122" s="28" t="s">
        <v>161</v>
      </c>
      <c r="J122" s="15">
        <v>82</v>
      </c>
      <c r="K122" s="3"/>
      <c r="L122" s="17" t="e">
        <f t="shared" si="2"/>
        <v>#N/A</v>
      </c>
    </row>
    <row r="123" spans="9:12" ht="19.5" thickBot="1" x14ac:dyDescent="0.35">
      <c r="I123" s="28" t="s">
        <v>162</v>
      </c>
      <c r="J123" s="15">
        <v>81</v>
      </c>
      <c r="K123" s="3"/>
      <c r="L123" s="17" t="e">
        <f t="shared" si="2"/>
        <v>#N/A</v>
      </c>
    </row>
    <row r="124" spans="9:12" ht="19.5" thickBot="1" x14ac:dyDescent="0.35">
      <c r="I124" s="28" t="s">
        <v>163</v>
      </c>
      <c r="J124" s="15">
        <v>80</v>
      </c>
      <c r="K124" s="3"/>
      <c r="L124" s="17" t="e">
        <f>RANK(C125,C:C,1)</f>
        <v>#N/A</v>
      </c>
    </row>
    <row r="125" spans="9:12" ht="19.5" thickBot="1" x14ac:dyDescent="0.35">
      <c r="I125" s="28" t="s">
        <v>164</v>
      </c>
      <c r="J125" s="15">
        <v>79</v>
      </c>
      <c r="K125" s="3"/>
      <c r="L125" s="17" t="e">
        <f t="shared" si="2"/>
        <v>#N/A</v>
      </c>
    </row>
    <row r="126" spans="9:12" ht="19.5" thickBot="1" x14ac:dyDescent="0.35">
      <c r="I126" s="28" t="s">
        <v>165</v>
      </c>
      <c r="J126" s="15">
        <v>78</v>
      </c>
      <c r="K126" s="3"/>
      <c r="L126" s="17" t="e">
        <f t="shared" si="2"/>
        <v>#N/A</v>
      </c>
    </row>
    <row r="127" spans="9:12" ht="19.5" thickBot="1" x14ac:dyDescent="0.35">
      <c r="I127" s="28" t="s">
        <v>166</v>
      </c>
      <c r="J127" s="15">
        <v>77</v>
      </c>
      <c r="K127" s="3"/>
      <c r="L127" s="17" t="e">
        <f t="shared" si="2"/>
        <v>#N/A</v>
      </c>
    </row>
    <row r="128" spans="9:12" ht="19.5" thickBot="1" x14ac:dyDescent="0.35">
      <c r="I128" s="28" t="s">
        <v>167</v>
      </c>
      <c r="J128" s="15">
        <v>76</v>
      </c>
      <c r="K128" s="3"/>
      <c r="L128" s="17" t="e">
        <f t="shared" si="2"/>
        <v>#N/A</v>
      </c>
    </row>
    <row r="129" spans="9:12" ht="19.5" thickBot="1" x14ac:dyDescent="0.35">
      <c r="I129" s="28" t="s">
        <v>168</v>
      </c>
      <c r="J129" s="15">
        <v>75</v>
      </c>
      <c r="K129" s="3"/>
      <c r="L129" s="17" t="e">
        <f t="shared" si="2"/>
        <v>#N/A</v>
      </c>
    </row>
    <row r="130" spans="9:12" ht="19.5" thickBot="1" x14ac:dyDescent="0.35">
      <c r="I130" s="28" t="s">
        <v>169</v>
      </c>
      <c r="J130" s="15">
        <v>74</v>
      </c>
      <c r="K130" s="3"/>
      <c r="L130" s="17" t="e">
        <f t="shared" si="2"/>
        <v>#N/A</v>
      </c>
    </row>
    <row r="131" spans="9:12" ht="19.5" thickBot="1" x14ac:dyDescent="0.35">
      <c r="I131" s="28" t="s">
        <v>170</v>
      </c>
      <c r="J131" s="15">
        <v>73</v>
      </c>
      <c r="K131" s="3"/>
      <c r="L131" s="17" t="e">
        <f t="shared" si="2"/>
        <v>#N/A</v>
      </c>
    </row>
    <row r="132" spans="9:12" ht="19.5" thickBot="1" x14ac:dyDescent="0.35">
      <c r="I132" s="28" t="s">
        <v>171</v>
      </c>
      <c r="J132" s="15">
        <v>72</v>
      </c>
      <c r="K132" s="3"/>
      <c r="L132" s="17" t="e">
        <f t="shared" si="2"/>
        <v>#N/A</v>
      </c>
    </row>
    <row r="133" spans="9:12" ht="19.5" thickBot="1" x14ac:dyDescent="0.35">
      <c r="I133" s="28" t="s">
        <v>172</v>
      </c>
      <c r="J133" s="15">
        <v>71</v>
      </c>
      <c r="K133" s="3"/>
      <c r="L133" s="17" t="e">
        <f t="shared" si="2"/>
        <v>#N/A</v>
      </c>
    </row>
    <row r="134" spans="9:12" ht="19.5" thickBot="1" x14ac:dyDescent="0.35">
      <c r="I134" s="27" t="s">
        <v>243</v>
      </c>
      <c r="J134" s="15">
        <v>70</v>
      </c>
      <c r="K134" s="3"/>
      <c r="L134" s="17" t="e">
        <f t="shared" si="2"/>
        <v>#N/A</v>
      </c>
    </row>
    <row r="135" spans="9:12" ht="19.5" thickBot="1" x14ac:dyDescent="0.35">
      <c r="I135" s="28" t="s">
        <v>173</v>
      </c>
      <c r="J135" s="15">
        <v>69</v>
      </c>
      <c r="K135" s="3"/>
      <c r="L135" s="17" t="e">
        <f t="shared" si="2"/>
        <v>#N/A</v>
      </c>
    </row>
    <row r="136" spans="9:12" ht="19.5" thickBot="1" x14ac:dyDescent="0.35">
      <c r="I136" s="28" t="s">
        <v>174</v>
      </c>
      <c r="J136" s="15">
        <v>68</v>
      </c>
      <c r="K136" s="3"/>
      <c r="L136" s="17" t="e">
        <f t="shared" si="2"/>
        <v>#N/A</v>
      </c>
    </row>
    <row r="137" spans="9:12" ht="19.5" thickBot="1" x14ac:dyDescent="0.35">
      <c r="I137" s="28" t="s">
        <v>175</v>
      </c>
      <c r="J137" s="15">
        <v>67</v>
      </c>
      <c r="K137" s="3"/>
      <c r="L137" s="17" t="e">
        <f t="shared" si="2"/>
        <v>#N/A</v>
      </c>
    </row>
    <row r="138" spans="9:12" ht="19.5" thickBot="1" x14ac:dyDescent="0.35">
      <c r="I138" s="28" t="s">
        <v>176</v>
      </c>
      <c r="J138" s="15">
        <v>66</v>
      </c>
      <c r="K138" s="3"/>
      <c r="L138" s="17" t="e">
        <f t="shared" si="2"/>
        <v>#N/A</v>
      </c>
    </row>
    <row r="139" spans="9:12" ht="19.5" thickBot="1" x14ac:dyDescent="0.35">
      <c r="I139" s="28" t="s">
        <v>177</v>
      </c>
      <c r="J139" s="15">
        <v>65</v>
      </c>
      <c r="K139" s="3"/>
      <c r="L139" s="17" t="e">
        <f>RANK(C140,C:C,1)</f>
        <v>#N/A</v>
      </c>
    </row>
    <row r="140" spans="9:12" ht="19.5" thickBot="1" x14ac:dyDescent="0.35">
      <c r="I140" s="28" t="s">
        <v>178</v>
      </c>
      <c r="J140" s="15">
        <v>64</v>
      </c>
      <c r="K140" s="3"/>
      <c r="L140" s="17" t="e">
        <f t="shared" si="2"/>
        <v>#N/A</v>
      </c>
    </row>
    <row r="141" spans="9:12" ht="19.5" thickBot="1" x14ac:dyDescent="0.35">
      <c r="I141" s="28" t="s">
        <v>179</v>
      </c>
      <c r="J141" s="15">
        <v>63</v>
      </c>
      <c r="K141" s="3"/>
      <c r="L141" s="17" t="e">
        <f t="shared" si="2"/>
        <v>#N/A</v>
      </c>
    </row>
    <row r="142" spans="9:12" ht="19.5" thickBot="1" x14ac:dyDescent="0.35">
      <c r="I142" s="28" t="s">
        <v>180</v>
      </c>
      <c r="J142" s="15">
        <v>62</v>
      </c>
      <c r="K142" s="3"/>
      <c r="L142" s="17" t="e">
        <f t="shared" si="2"/>
        <v>#N/A</v>
      </c>
    </row>
    <row r="143" spans="9:12" ht="19.5" thickBot="1" x14ac:dyDescent="0.35">
      <c r="I143" s="28" t="s">
        <v>181</v>
      </c>
      <c r="J143" s="15">
        <v>61</v>
      </c>
      <c r="K143" s="3"/>
      <c r="L143" s="17" t="e">
        <f t="shared" si="2"/>
        <v>#N/A</v>
      </c>
    </row>
    <row r="144" spans="9:12" ht="19.5" thickBot="1" x14ac:dyDescent="0.35">
      <c r="I144" s="28" t="s">
        <v>182</v>
      </c>
      <c r="J144" s="15">
        <v>60</v>
      </c>
      <c r="K144" s="3"/>
      <c r="L144" s="17" t="e">
        <f t="shared" si="2"/>
        <v>#N/A</v>
      </c>
    </row>
    <row r="145" spans="9:12" ht="19.5" thickBot="1" x14ac:dyDescent="0.35">
      <c r="I145" s="28" t="s">
        <v>183</v>
      </c>
      <c r="J145" s="15">
        <v>59</v>
      </c>
      <c r="K145" s="3"/>
      <c r="L145" s="17" t="e">
        <f t="shared" si="2"/>
        <v>#N/A</v>
      </c>
    </row>
    <row r="146" spans="9:12" ht="19.5" thickBot="1" x14ac:dyDescent="0.35">
      <c r="I146" s="28" t="s">
        <v>184</v>
      </c>
      <c r="J146" s="15">
        <v>58</v>
      </c>
      <c r="K146" s="3"/>
      <c r="L146" s="17" t="e">
        <f t="shared" si="2"/>
        <v>#N/A</v>
      </c>
    </row>
    <row r="147" spans="9:12" ht="19.5" thickBot="1" x14ac:dyDescent="0.35">
      <c r="I147" s="28" t="s">
        <v>185</v>
      </c>
      <c r="J147" s="15">
        <v>57</v>
      </c>
      <c r="K147" s="3"/>
      <c r="L147" s="17" t="e">
        <f t="shared" si="2"/>
        <v>#N/A</v>
      </c>
    </row>
    <row r="148" spans="9:12" ht="19.5" thickBot="1" x14ac:dyDescent="0.35">
      <c r="I148" s="28" t="s">
        <v>186</v>
      </c>
      <c r="J148" s="15">
        <v>56</v>
      </c>
      <c r="K148" s="3"/>
      <c r="L148" s="17" t="e">
        <f t="shared" si="2"/>
        <v>#N/A</v>
      </c>
    </row>
    <row r="149" spans="9:12" ht="19.5" thickBot="1" x14ac:dyDescent="0.35">
      <c r="I149" s="28" t="s">
        <v>187</v>
      </c>
      <c r="J149" s="15">
        <v>55</v>
      </c>
      <c r="K149" s="3"/>
      <c r="L149" s="17" t="e">
        <f t="shared" si="2"/>
        <v>#N/A</v>
      </c>
    </row>
    <row r="150" spans="9:12" ht="19.5" thickBot="1" x14ac:dyDescent="0.35">
      <c r="I150" s="28" t="s">
        <v>188</v>
      </c>
      <c r="J150" s="15">
        <v>54</v>
      </c>
      <c r="K150" s="3"/>
      <c r="L150" s="17" t="e">
        <f t="shared" si="2"/>
        <v>#N/A</v>
      </c>
    </row>
    <row r="151" spans="9:12" ht="19.5" thickBot="1" x14ac:dyDescent="0.35">
      <c r="I151" s="28" t="s">
        <v>189</v>
      </c>
      <c r="J151" s="15">
        <v>53</v>
      </c>
      <c r="K151" s="3"/>
      <c r="L151" s="17" t="e">
        <f t="shared" si="2"/>
        <v>#N/A</v>
      </c>
    </row>
    <row r="152" spans="9:12" ht="19.5" thickBot="1" x14ac:dyDescent="0.35">
      <c r="I152" s="28" t="s">
        <v>190</v>
      </c>
      <c r="J152" s="15">
        <v>52</v>
      </c>
      <c r="K152" s="3"/>
      <c r="L152" s="17" t="e">
        <f t="shared" si="2"/>
        <v>#N/A</v>
      </c>
    </row>
    <row r="153" spans="9:12" ht="19.5" thickBot="1" x14ac:dyDescent="0.35">
      <c r="I153" s="28" t="s">
        <v>191</v>
      </c>
      <c r="J153" s="15">
        <v>51</v>
      </c>
      <c r="K153" s="3"/>
      <c r="L153" s="17" t="e">
        <f t="shared" si="2"/>
        <v>#N/A</v>
      </c>
    </row>
    <row r="154" spans="9:12" ht="19.5" thickBot="1" x14ac:dyDescent="0.35">
      <c r="I154" s="28" t="s">
        <v>192</v>
      </c>
      <c r="J154" s="15">
        <v>50</v>
      </c>
      <c r="K154" s="3"/>
      <c r="L154" s="17" t="e">
        <f>RANK(C155,C:C,1)</f>
        <v>#N/A</v>
      </c>
    </row>
    <row r="155" spans="9:12" ht="19.5" thickBot="1" x14ac:dyDescent="0.35">
      <c r="I155" s="28" t="s">
        <v>193</v>
      </c>
      <c r="J155" s="15">
        <v>49</v>
      </c>
      <c r="K155" s="3"/>
      <c r="L155" s="17" t="e">
        <f t="shared" si="2"/>
        <v>#N/A</v>
      </c>
    </row>
    <row r="156" spans="9:12" ht="19.5" thickBot="1" x14ac:dyDescent="0.35">
      <c r="I156" s="28" t="s">
        <v>194</v>
      </c>
      <c r="J156" s="15">
        <v>48</v>
      </c>
      <c r="K156" s="3"/>
      <c r="L156" s="17" t="e">
        <f t="shared" si="2"/>
        <v>#N/A</v>
      </c>
    </row>
    <row r="157" spans="9:12" ht="19.5" thickBot="1" x14ac:dyDescent="0.35">
      <c r="I157" s="28" t="s">
        <v>195</v>
      </c>
      <c r="J157" s="15">
        <v>47</v>
      </c>
      <c r="K157" s="3"/>
      <c r="L157" s="17" t="e">
        <f t="shared" si="2"/>
        <v>#N/A</v>
      </c>
    </row>
    <row r="158" spans="9:12" ht="19.5" thickBot="1" x14ac:dyDescent="0.35">
      <c r="I158" s="28" t="s">
        <v>196</v>
      </c>
      <c r="J158" s="15">
        <v>46</v>
      </c>
      <c r="K158" s="3"/>
      <c r="L158" s="17" t="e">
        <f t="shared" si="2"/>
        <v>#N/A</v>
      </c>
    </row>
    <row r="159" spans="9:12" ht="19.5" thickBot="1" x14ac:dyDescent="0.35">
      <c r="I159" s="28" t="s">
        <v>197</v>
      </c>
      <c r="J159" s="15">
        <v>45</v>
      </c>
      <c r="K159" s="3"/>
      <c r="L159" s="17" t="e">
        <f t="shared" ref="L159:L183" si="3">RANK(C160,C:C,1)</f>
        <v>#N/A</v>
      </c>
    </row>
    <row r="160" spans="9:12" ht="19.5" thickBot="1" x14ac:dyDescent="0.35">
      <c r="I160" s="28" t="s">
        <v>198</v>
      </c>
      <c r="J160" s="15">
        <v>44</v>
      </c>
      <c r="K160" s="3"/>
      <c r="L160" s="17" t="e">
        <f t="shared" si="3"/>
        <v>#N/A</v>
      </c>
    </row>
    <row r="161" spans="9:12" ht="19.5" thickBot="1" x14ac:dyDescent="0.35">
      <c r="I161" s="28" t="s">
        <v>199</v>
      </c>
      <c r="J161" s="15">
        <v>43</v>
      </c>
      <c r="K161" s="3"/>
      <c r="L161" s="17" t="e">
        <f t="shared" si="3"/>
        <v>#N/A</v>
      </c>
    </row>
    <row r="162" spans="9:12" ht="19.5" thickBot="1" x14ac:dyDescent="0.35">
      <c r="I162" s="28" t="s">
        <v>200</v>
      </c>
      <c r="J162" s="15">
        <v>42</v>
      </c>
      <c r="K162" s="3"/>
      <c r="L162" s="17" t="e">
        <f t="shared" si="3"/>
        <v>#N/A</v>
      </c>
    </row>
    <row r="163" spans="9:12" ht="19.5" thickBot="1" x14ac:dyDescent="0.35">
      <c r="I163" s="28" t="s">
        <v>201</v>
      </c>
      <c r="J163" s="15">
        <v>41</v>
      </c>
      <c r="K163" s="3"/>
      <c r="L163" s="17" t="e">
        <f t="shared" si="3"/>
        <v>#N/A</v>
      </c>
    </row>
    <row r="164" spans="9:12" ht="19.5" thickBot="1" x14ac:dyDescent="0.35">
      <c r="I164" s="28" t="s">
        <v>202</v>
      </c>
      <c r="J164" s="15">
        <v>40</v>
      </c>
      <c r="K164" s="3"/>
      <c r="L164" s="17" t="e">
        <f t="shared" si="3"/>
        <v>#N/A</v>
      </c>
    </row>
    <row r="165" spans="9:12" ht="19.5" thickBot="1" x14ac:dyDescent="0.35">
      <c r="I165" s="28" t="s">
        <v>203</v>
      </c>
      <c r="J165" s="15">
        <v>39</v>
      </c>
      <c r="K165" s="3"/>
      <c r="L165" s="17" t="e">
        <f t="shared" si="3"/>
        <v>#N/A</v>
      </c>
    </row>
    <row r="166" spans="9:12" ht="19.5" thickBot="1" x14ac:dyDescent="0.35">
      <c r="I166" s="28" t="s">
        <v>204</v>
      </c>
      <c r="J166" s="15">
        <v>38</v>
      </c>
      <c r="K166" s="3"/>
      <c r="L166" s="17" t="e">
        <f t="shared" si="3"/>
        <v>#N/A</v>
      </c>
    </row>
    <row r="167" spans="9:12" ht="19.5" thickBot="1" x14ac:dyDescent="0.35">
      <c r="I167" s="28" t="s">
        <v>205</v>
      </c>
      <c r="J167" s="15">
        <v>37</v>
      </c>
      <c r="K167" s="3"/>
      <c r="L167" s="17" t="e">
        <f t="shared" si="3"/>
        <v>#N/A</v>
      </c>
    </row>
    <row r="168" spans="9:12" ht="19.5" thickBot="1" x14ac:dyDescent="0.35">
      <c r="I168" s="28" t="s">
        <v>206</v>
      </c>
      <c r="J168" s="15">
        <v>36</v>
      </c>
      <c r="K168" s="3"/>
      <c r="L168" s="17" t="e">
        <f t="shared" si="3"/>
        <v>#N/A</v>
      </c>
    </row>
    <row r="169" spans="9:12" ht="19.5" thickBot="1" x14ac:dyDescent="0.35">
      <c r="I169" s="28" t="s">
        <v>207</v>
      </c>
      <c r="J169" s="15">
        <v>35</v>
      </c>
      <c r="K169" s="3"/>
      <c r="L169" s="17" t="e">
        <f>RANK(C170,C:C,1)</f>
        <v>#N/A</v>
      </c>
    </row>
    <row r="170" spans="9:12" ht="19.5" thickBot="1" x14ac:dyDescent="0.35">
      <c r="I170" s="28" t="s">
        <v>208</v>
      </c>
      <c r="J170" s="15">
        <v>34</v>
      </c>
      <c r="K170" s="3"/>
      <c r="L170" s="17" t="e">
        <f t="shared" si="3"/>
        <v>#N/A</v>
      </c>
    </row>
    <row r="171" spans="9:12" ht="19.5" thickBot="1" x14ac:dyDescent="0.35">
      <c r="I171" s="28" t="s">
        <v>209</v>
      </c>
      <c r="J171" s="15">
        <v>33</v>
      </c>
      <c r="K171" s="3"/>
      <c r="L171" s="17" t="e">
        <f t="shared" si="3"/>
        <v>#N/A</v>
      </c>
    </row>
    <row r="172" spans="9:12" ht="19.5" thickBot="1" x14ac:dyDescent="0.35">
      <c r="I172" s="28" t="s">
        <v>210</v>
      </c>
      <c r="J172" s="15">
        <v>32</v>
      </c>
      <c r="K172" s="3"/>
      <c r="L172" s="17" t="e">
        <f t="shared" si="3"/>
        <v>#N/A</v>
      </c>
    </row>
    <row r="173" spans="9:12" ht="19.5" thickBot="1" x14ac:dyDescent="0.35">
      <c r="I173" s="28" t="s">
        <v>211</v>
      </c>
      <c r="J173" s="15">
        <v>31</v>
      </c>
      <c r="K173" s="3"/>
      <c r="L173" s="17" t="e">
        <f t="shared" si="3"/>
        <v>#N/A</v>
      </c>
    </row>
    <row r="174" spans="9:12" ht="19.5" thickBot="1" x14ac:dyDescent="0.35">
      <c r="I174" s="28" t="s">
        <v>212</v>
      </c>
      <c r="J174" s="15">
        <v>30</v>
      </c>
      <c r="K174" s="3"/>
      <c r="L174" s="17" t="e">
        <f t="shared" si="3"/>
        <v>#N/A</v>
      </c>
    </row>
    <row r="175" spans="9:12" ht="19.5" thickBot="1" x14ac:dyDescent="0.35">
      <c r="I175" s="28" t="s">
        <v>213</v>
      </c>
      <c r="J175" s="15">
        <v>29</v>
      </c>
      <c r="K175" s="3"/>
      <c r="L175" s="17" t="e">
        <f t="shared" si="3"/>
        <v>#N/A</v>
      </c>
    </row>
    <row r="176" spans="9:12" ht="19.5" thickBot="1" x14ac:dyDescent="0.35">
      <c r="I176" s="28" t="s">
        <v>214</v>
      </c>
      <c r="J176" s="15">
        <v>28</v>
      </c>
      <c r="K176" s="3"/>
      <c r="L176" s="17" t="e">
        <f t="shared" si="3"/>
        <v>#N/A</v>
      </c>
    </row>
    <row r="177" spans="9:12" ht="19.5" thickBot="1" x14ac:dyDescent="0.35">
      <c r="I177" s="28" t="s">
        <v>215</v>
      </c>
      <c r="J177" s="15">
        <v>27</v>
      </c>
      <c r="K177" s="3"/>
      <c r="L177" s="17" t="e">
        <f t="shared" si="3"/>
        <v>#N/A</v>
      </c>
    </row>
    <row r="178" spans="9:12" ht="19.5" thickBot="1" x14ac:dyDescent="0.35">
      <c r="I178" s="28" t="s">
        <v>216</v>
      </c>
      <c r="J178" s="15">
        <v>26</v>
      </c>
      <c r="K178" s="3"/>
      <c r="L178" s="17" t="e">
        <f t="shared" si="3"/>
        <v>#N/A</v>
      </c>
    </row>
    <row r="179" spans="9:12" ht="19.5" thickBot="1" x14ac:dyDescent="0.35">
      <c r="I179" s="28" t="s">
        <v>217</v>
      </c>
      <c r="J179" s="15">
        <v>25</v>
      </c>
      <c r="K179" s="3"/>
      <c r="L179" s="17" t="e">
        <f t="shared" si="3"/>
        <v>#N/A</v>
      </c>
    </row>
    <row r="180" spans="9:12" ht="19.5" thickBot="1" x14ac:dyDescent="0.35">
      <c r="I180" s="28" t="s">
        <v>218</v>
      </c>
      <c r="J180" s="15">
        <v>24</v>
      </c>
      <c r="K180" s="3"/>
      <c r="L180" s="17" t="e">
        <f t="shared" si="3"/>
        <v>#N/A</v>
      </c>
    </row>
    <row r="181" spans="9:12" ht="19.5" thickBot="1" x14ac:dyDescent="0.35">
      <c r="I181" s="28" t="s">
        <v>219</v>
      </c>
      <c r="J181" s="15">
        <v>23</v>
      </c>
      <c r="K181" s="3"/>
      <c r="L181" s="17" t="e">
        <f t="shared" si="3"/>
        <v>#N/A</v>
      </c>
    </row>
    <row r="182" spans="9:12" ht="19.5" thickBot="1" x14ac:dyDescent="0.35">
      <c r="I182" s="28" t="s">
        <v>220</v>
      </c>
      <c r="J182" s="15">
        <v>22</v>
      </c>
      <c r="K182" s="3"/>
      <c r="L182" s="17" t="e">
        <f t="shared" si="3"/>
        <v>#N/A</v>
      </c>
    </row>
    <row r="183" spans="9:12" ht="19.5" thickBot="1" x14ac:dyDescent="0.35">
      <c r="I183" s="28" t="s">
        <v>221</v>
      </c>
      <c r="J183" s="15">
        <v>21</v>
      </c>
      <c r="K183" s="3"/>
      <c r="L183" s="17" t="e">
        <f t="shared" si="3"/>
        <v>#N/A</v>
      </c>
    </row>
    <row r="184" spans="9:12" ht="15.75" thickBot="1" x14ac:dyDescent="0.3">
      <c r="I184" s="28" t="s">
        <v>222</v>
      </c>
      <c r="J184" s="15">
        <v>20</v>
      </c>
      <c r="K184" s="3"/>
    </row>
    <row r="185" spans="9:12" ht="15.75" thickBot="1" x14ac:dyDescent="0.3">
      <c r="I185" s="28" t="s">
        <v>223</v>
      </c>
      <c r="J185" s="15">
        <v>19</v>
      </c>
      <c r="K185" s="3"/>
    </row>
    <row r="186" spans="9:12" ht="15.75" thickBot="1" x14ac:dyDescent="0.3">
      <c r="I186" s="28" t="s">
        <v>224</v>
      </c>
      <c r="J186" s="15">
        <v>18</v>
      </c>
      <c r="K186" s="3"/>
    </row>
    <row r="187" spans="9:12" ht="15.75" thickBot="1" x14ac:dyDescent="0.3">
      <c r="I187" s="28" t="s">
        <v>225</v>
      </c>
      <c r="J187" s="15">
        <v>17</v>
      </c>
      <c r="K187" s="3"/>
    </row>
    <row r="188" spans="9:12" ht="15.75" thickBot="1" x14ac:dyDescent="0.3">
      <c r="I188" s="28" t="s">
        <v>226</v>
      </c>
      <c r="J188" s="15">
        <v>16</v>
      </c>
      <c r="K188" s="3"/>
    </row>
    <row r="189" spans="9:12" ht="15.75" thickBot="1" x14ac:dyDescent="0.3">
      <c r="I189" s="28" t="s">
        <v>227</v>
      </c>
      <c r="J189" s="15">
        <v>15</v>
      </c>
      <c r="K189" s="3"/>
    </row>
    <row r="190" spans="9:12" ht="15.75" thickBot="1" x14ac:dyDescent="0.3">
      <c r="I190" s="28" t="s">
        <v>228</v>
      </c>
      <c r="J190" s="15">
        <v>14</v>
      </c>
      <c r="K190" s="3"/>
    </row>
    <row r="191" spans="9:12" ht="15.75" thickBot="1" x14ac:dyDescent="0.3">
      <c r="I191" s="28" t="s">
        <v>229</v>
      </c>
      <c r="J191" s="15">
        <v>13</v>
      </c>
      <c r="K191" s="3"/>
    </row>
    <row r="192" spans="9:12" ht="15.75" thickBot="1" x14ac:dyDescent="0.3">
      <c r="I192" s="28" t="s">
        <v>230</v>
      </c>
      <c r="J192" s="15">
        <v>12</v>
      </c>
      <c r="K192" s="3"/>
    </row>
    <row r="193" spans="9:11" ht="15.75" thickBot="1" x14ac:dyDescent="0.3">
      <c r="I193" s="28" t="s">
        <v>231</v>
      </c>
      <c r="J193" s="15">
        <v>11</v>
      </c>
      <c r="K193" s="3"/>
    </row>
    <row r="194" spans="9:11" ht="15.75" thickBot="1" x14ac:dyDescent="0.3">
      <c r="I194" s="28" t="s">
        <v>232</v>
      </c>
      <c r="J194" s="15">
        <v>10</v>
      </c>
      <c r="K194" s="3"/>
    </row>
    <row r="195" spans="9:11" ht="15.75" thickBot="1" x14ac:dyDescent="0.3">
      <c r="I195" s="28" t="s">
        <v>233</v>
      </c>
      <c r="J195" s="15">
        <v>9</v>
      </c>
      <c r="K195" s="3"/>
    </row>
    <row r="196" spans="9:11" ht="15.75" thickBot="1" x14ac:dyDescent="0.3">
      <c r="I196" s="28" t="s">
        <v>234</v>
      </c>
      <c r="J196" s="15">
        <v>8</v>
      </c>
      <c r="K196" s="3"/>
    </row>
    <row r="197" spans="9:11" ht="15.75" thickBot="1" x14ac:dyDescent="0.3">
      <c r="I197" s="28" t="s">
        <v>235</v>
      </c>
      <c r="J197" s="15">
        <v>7</v>
      </c>
      <c r="K197" s="3"/>
    </row>
    <row r="198" spans="9:11" ht="15.75" thickBot="1" x14ac:dyDescent="0.3">
      <c r="I198" s="28" t="s">
        <v>236</v>
      </c>
      <c r="J198" s="15">
        <v>6</v>
      </c>
      <c r="K198" s="3"/>
    </row>
    <row r="199" spans="9:11" ht="15.75" thickBot="1" x14ac:dyDescent="0.3">
      <c r="I199" s="28" t="s">
        <v>237</v>
      </c>
      <c r="J199" s="15">
        <v>5</v>
      </c>
      <c r="K199" s="3"/>
    </row>
    <row r="200" spans="9:11" ht="15.75" thickBot="1" x14ac:dyDescent="0.3">
      <c r="I200" s="28" t="s">
        <v>238</v>
      </c>
      <c r="J200" s="15">
        <v>4</v>
      </c>
      <c r="K200" s="3"/>
    </row>
    <row r="201" spans="9:11" ht="15.75" thickBot="1" x14ac:dyDescent="0.3">
      <c r="I201" s="28" t="s">
        <v>239</v>
      </c>
      <c r="J201" s="15">
        <v>3</v>
      </c>
      <c r="K201" s="3"/>
    </row>
    <row r="202" spans="9:11" ht="15.75" thickBot="1" x14ac:dyDescent="0.3">
      <c r="I202" s="28" t="s">
        <v>240</v>
      </c>
      <c r="J202" s="15">
        <v>2</v>
      </c>
      <c r="K202" s="3"/>
    </row>
    <row r="203" spans="9:11" ht="15.75" thickBot="1" x14ac:dyDescent="0.3">
      <c r="I203" s="28" t="s">
        <v>241</v>
      </c>
      <c r="J203" s="15">
        <v>1</v>
      </c>
      <c r="K203" s="3"/>
    </row>
    <row r="204" spans="9:11" ht="15.75" thickBot="1" x14ac:dyDescent="0.3">
      <c r="I204" s="28" t="s">
        <v>242</v>
      </c>
      <c r="J204" s="15">
        <v>0</v>
      </c>
      <c r="K204" s="3"/>
    </row>
  </sheetData>
  <mergeCells count="4">
    <mergeCell ref="I1:J1"/>
    <mergeCell ref="L1:L3"/>
    <mergeCell ref="I2:I3"/>
    <mergeCell ref="J2:J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4"/>
  <sheetViews>
    <sheetView workbookViewId="0">
      <selection activeCell="C3" sqref="C3:I3"/>
    </sheetView>
  </sheetViews>
  <sheetFormatPr defaultRowHeight="15" x14ac:dyDescent="0.25"/>
  <cols>
    <col min="2" max="2" width="21.140625" customWidth="1"/>
    <col min="3" max="3" width="12.140625" customWidth="1"/>
    <col min="4" max="4" width="9.28515625" customWidth="1"/>
  </cols>
  <sheetData>
    <row r="1" spans="1:9" x14ac:dyDescent="0.25">
      <c r="B1" s="33"/>
      <c r="C1" s="33"/>
      <c r="D1" s="33"/>
      <c r="E1" s="33"/>
    </row>
    <row r="2" spans="1:9" x14ac:dyDescent="0.25">
      <c r="B2" s="34"/>
      <c r="C2" s="45"/>
      <c r="D2" s="45"/>
      <c r="E2" s="45"/>
    </row>
    <row r="3" spans="1:9" x14ac:dyDescent="0.25">
      <c r="A3" s="86"/>
      <c r="B3" s="93" t="s">
        <v>108</v>
      </c>
      <c r="C3" s="90" t="s">
        <v>671</v>
      </c>
      <c r="D3" s="91"/>
      <c r="E3" s="91"/>
      <c r="F3" s="91"/>
      <c r="G3" s="91"/>
      <c r="H3" s="91"/>
      <c r="I3" s="92"/>
    </row>
    <row r="4" spans="1:9" ht="45" x14ac:dyDescent="0.25">
      <c r="A4" s="87"/>
      <c r="B4" s="94"/>
      <c r="C4" s="47" t="s">
        <v>105</v>
      </c>
      <c r="D4" s="47" t="s">
        <v>106</v>
      </c>
      <c r="E4" s="47" t="s">
        <v>107</v>
      </c>
      <c r="F4" s="46" t="s">
        <v>456</v>
      </c>
      <c r="G4" s="47" t="s">
        <v>457</v>
      </c>
      <c r="H4" s="47" t="s">
        <v>458</v>
      </c>
      <c r="I4" s="46" t="s">
        <v>459</v>
      </c>
    </row>
    <row r="5" spans="1:9" ht="15.75" x14ac:dyDescent="0.25">
      <c r="A5" s="1"/>
      <c r="B5" s="9"/>
      <c r="C5" s="31" t="s">
        <v>251</v>
      </c>
      <c r="D5" s="11">
        <f>(LOOKUP(C5,'Таблица результатов МД4'!$I$4:$J$204))</f>
        <v>12</v>
      </c>
      <c r="E5" s="1" t="str">
        <f>IFERROR(RANK(C5,C:C,1),"")</f>
        <v/>
      </c>
      <c r="F5" s="37"/>
      <c r="G5" s="37"/>
      <c r="H5" s="37"/>
      <c r="I5" s="37"/>
    </row>
    <row r="6" spans="1:9" ht="15.75" x14ac:dyDescent="0.25">
      <c r="A6" s="1"/>
      <c r="B6" s="9"/>
      <c r="C6" s="13" t="s">
        <v>461</v>
      </c>
      <c r="D6" s="11">
        <f>(LOOKUP(C6,'Таблица результатов МД4'!$I$4:$J$204))</f>
        <v>200</v>
      </c>
      <c r="E6" s="1" t="str">
        <f>IFERROR(RANK(C6,C:C,1),"")</f>
        <v/>
      </c>
      <c r="F6" s="37"/>
      <c r="G6" s="37"/>
      <c r="H6" s="37"/>
      <c r="I6" s="37"/>
    </row>
    <row r="7" spans="1:9" ht="15.75" x14ac:dyDescent="0.25">
      <c r="A7" s="1"/>
      <c r="B7" s="9"/>
      <c r="C7" s="13"/>
      <c r="D7" s="11" t="e">
        <f>(LOOKUP(C7,'Таблица результатов МД4'!$I$4:$J$204))</f>
        <v>#N/A</v>
      </c>
      <c r="E7" s="1" t="str">
        <f t="shared" ref="E7:E70" si="0">IFERROR(RANK(C7,C:C,1),"")</f>
        <v/>
      </c>
      <c r="F7" s="37"/>
      <c r="G7" s="37"/>
      <c r="H7" s="37"/>
      <c r="I7" s="37"/>
    </row>
    <row r="8" spans="1:9" ht="15.75" x14ac:dyDescent="0.25">
      <c r="A8" s="1"/>
      <c r="B8" s="9"/>
      <c r="C8" s="13"/>
      <c r="D8" s="11" t="e">
        <f>(LOOKUP(C8,'Таблица результатов МД4'!$I$4:$J$204))</f>
        <v>#N/A</v>
      </c>
      <c r="E8" s="1" t="str">
        <f t="shared" si="0"/>
        <v/>
      </c>
      <c r="F8" s="37"/>
      <c r="G8" s="37"/>
      <c r="H8" s="37"/>
      <c r="I8" s="37"/>
    </row>
    <row r="9" spans="1:9" ht="15.75" x14ac:dyDescent="0.25">
      <c r="A9" s="1"/>
      <c r="B9" s="9"/>
      <c r="C9" s="13"/>
      <c r="D9" s="11" t="e">
        <f>(LOOKUP(C9,'Таблица результатов МД4'!$I$4:$J$204))</f>
        <v>#N/A</v>
      </c>
      <c r="E9" s="1" t="str">
        <f t="shared" si="0"/>
        <v/>
      </c>
      <c r="F9" s="37"/>
      <c r="G9" s="37"/>
      <c r="H9" s="37"/>
      <c r="I9" s="37"/>
    </row>
    <row r="10" spans="1:9" ht="15.75" x14ac:dyDescent="0.25">
      <c r="A10" s="1"/>
      <c r="B10" s="9"/>
      <c r="C10" s="13"/>
      <c r="D10" s="11" t="e">
        <f>(LOOKUP(C10,'Таблица результатов МД4'!$I$4:$J$204))</f>
        <v>#N/A</v>
      </c>
      <c r="E10" s="1" t="str">
        <f t="shared" si="0"/>
        <v/>
      </c>
      <c r="F10" s="37"/>
      <c r="G10" s="37"/>
      <c r="H10" s="37"/>
      <c r="I10" s="37"/>
    </row>
    <row r="11" spans="1:9" ht="15.75" x14ac:dyDescent="0.25">
      <c r="A11" s="1"/>
      <c r="B11" s="9"/>
      <c r="C11" s="13"/>
      <c r="D11" s="11" t="e">
        <f>(LOOKUP(C11,'Таблица результатов МД4'!$I$4:$J$204))</f>
        <v>#N/A</v>
      </c>
      <c r="E11" s="1" t="str">
        <f t="shared" si="0"/>
        <v/>
      </c>
      <c r="F11" s="37"/>
      <c r="G11" s="37"/>
      <c r="I11" s="37"/>
    </row>
    <row r="12" spans="1:9" ht="15.75" x14ac:dyDescent="0.25">
      <c r="A12" s="1"/>
      <c r="B12" s="9"/>
      <c r="C12" s="13"/>
      <c r="D12" s="11" t="e">
        <f>(LOOKUP(C12,'Таблица результатов МД4'!$I$4:$J$204))</f>
        <v>#N/A</v>
      </c>
      <c r="E12" s="1" t="str">
        <f t="shared" si="0"/>
        <v/>
      </c>
      <c r="F12" s="37"/>
      <c r="G12" s="37"/>
      <c r="H12" s="37"/>
      <c r="I12" s="37"/>
    </row>
    <row r="13" spans="1:9" ht="15.75" x14ac:dyDescent="0.25">
      <c r="A13" s="1"/>
      <c r="B13" s="9"/>
      <c r="C13" s="26"/>
      <c r="D13" s="11" t="e">
        <f>(LOOKUP(C13,'Таблица результатов МД4'!$I$4:$J$204))</f>
        <v>#N/A</v>
      </c>
      <c r="E13" s="1" t="str">
        <f t="shared" si="0"/>
        <v/>
      </c>
      <c r="F13" s="37"/>
      <c r="G13" s="37"/>
      <c r="H13" s="37"/>
      <c r="I13" s="37"/>
    </row>
    <row r="14" spans="1:9" ht="15.75" x14ac:dyDescent="0.25">
      <c r="A14" s="1"/>
      <c r="B14" s="9"/>
      <c r="C14" s="13"/>
      <c r="D14" s="11" t="e">
        <f>(LOOKUP(C14,'Таблица результатов МД4'!$I$4:$J$204))</f>
        <v>#N/A</v>
      </c>
      <c r="E14" s="1" t="str">
        <f t="shared" si="0"/>
        <v/>
      </c>
      <c r="F14" s="37"/>
      <c r="G14" s="37"/>
      <c r="H14" s="37"/>
      <c r="I14" s="37"/>
    </row>
    <row r="15" spans="1:9" ht="15.75" x14ac:dyDescent="0.25">
      <c r="A15" s="1"/>
      <c r="B15" s="9"/>
      <c r="C15" s="13"/>
      <c r="D15" s="11" t="e">
        <f>(LOOKUP(C15,'Таблица результатов МД4'!$I$4:$J$204))</f>
        <v>#N/A</v>
      </c>
      <c r="E15" s="1" t="str">
        <f t="shared" si="0"/>
        <v/>
      </c>
      <c r="F15" s="37"/>
      <c r="G15" s="37"/>
      <c r="H15" s="37"/>
      <c r="I15" s="37"/>
    </row>
    <row r="16" spans="1:9" ht="15.75" x14ac:dyDescent="0.25">
      <c r="A16" s="1"/>
      <c r="B16" s="9"/>
      <c r="C16" s="13"/>
      <c r="D16" s="11" t="e">
        <f>(LOOKUP(C16,'Таблица результатов МД4'!$I$4:$J$204))</f>
        <v>#N/A</v>
      </c>
      <c r="E16" s="1" t="str">
        <f t="shared" si="0"/>
        <v/>
      </c>
      <c r="F16" s="37"/>
      <c r="G16" s="37"/>
      <c r="H16" s="37"/>
      <c r="I16" s="37"/>
    </row>
    <row r="17" spans="1:9" ht="15.75" x14ac:dyDescent="0.25">
      <c r="A17" s="1"/>
      <c r="B17" s="9"/>
      <c r="C17" s="26"/>
      <c r="D17" s="11" t="e">
        <f>(LOOKUP(C17,'Таблица результатов МД4'!$I$4:$J$204))</f>
        <v>#N/A</v>
      </c>
      <c r="E17" s="1" t="str">
        <f t="shared" si="0"/>
        <v/>
      </c>
      <c r="F17" s="37"/>
      <c r="G17" s="37"/>
      <c r="H17" s="37"/>
      <c r="I17" s="37"/>
    </row>
    <row r="18" spans="1:9" ht="15.75" x14ac:dyDescent="0.25">
      <c r="A18" s="1"/>
      <c r="B18" s="9"/>
      <c r="C18" s="13"/>
      <c r="D18" s="11" t="e">
        <f>(LOOKUP(C18,'Таблица результатов МД4'!$I$4:$J$204))</f>
        <v>#N/A</v>
      </c>
      <c r="E18" s="1" t="str">
        <f t="shared" si="0"/>
        <v/>
      </c>
      <c r="F18" s="37"/>
      <c r="G18" s="37"/>
      <c r="H18" s="37"/>
      <c r="I18" s="37"/>
    </row>
    <row r="19" spans="1:9" ht="15.75" x14ac:dyDescent="0.25">
      <c r="A19" s="1"/>
      <c r="B19" s="9"/>
      <c r="C19" s="13"/>
      <c r="D19" s="11" t="e">
        <f>(LOOKUP(C19,'Таблица результатов МД4'!$I$4:$J$204))</f>
        <v>#N/A</v>
      </c>
      <c r="E19" s="1" t="str">
        <f t="shared" si="0"/>
        <v/>
      </c>
      <c r="F19" s="37"/>
      <c r="G19" s="37"/>
      <c r="H19" s="37"/>
      <c r="I19" s="37"/>
    </row>
    <row r="20" spans="1:9" ht="15.75" x14ac:dyDescent="0.25">
      <c r="A20" s="1"/>
      <c r="B20" s="9"/>
      <c r="C20" s="13"/>
      <c r="D20" s="11" t="e">
        <f>(LOOKUP(C20,'Таблица результатов МД4'!$I$4:$J$204))</f>
        <v>#N/A</v>
      </c>
      <c r="E20" s="1" t="str">
        <f t="shared" si="0"/>
        <v/>
      </c>
      <c r="F20" s="37"/>
      <c r="G20" s="37"/>
      <c r="H20" s="37"/>
      <c r="I20" s="37"/>
    </row>
    <row r="21" spans="1:9" ht="15.75" x14ac:dyDescent="0.25">
      <c r="A21" s="1"/>
      <c r="B21" s="9"/>
      <c r="C21" s="13"/>
      <c r="D21" s="11" t="e">
        <f>(LOOKUP(C21,'Таблица результатов МД4'!$I$4:$J$204))</f>
        <v>#N/A</v>
      </c>
      <c r="E21" s="1" t="str">
        <f t="shared" si="0"/>
        <v/>
      </c>
      <c r="F21" s="37"/>
      <c r="G21" s="37"/>
      <c r="H21" s="37"/>
      <c r="I21" s="37"/>
    </row>
    <row r="22" spans="1:9" ht="15.75" x14ac:dyDescent="0.25">
      <c r="A22" s="1"/>
      <c r="B22" s="9"/>
      <c r="C22" s="13"/>
      <c r="D22" s="11" t="e">
        <f>(LOOKUP(C22,'Таблица результатов МД4'!$I$4:$J$204))</f>
        <v>#N/A</v>
      </c>
      <c r="E22" s="1" t="str">
        <f t="shared" si="0"/>
        <v/>
      </c>
      <c r="F22" s="37"/>
      <c r="G22" s="37"/>
      <c r="H22" s="37"/>
      <c r="I22" s="37"/>
    </row>
    <row r="23" spans="1:9" ht="15.75" x14ac:dyDescent="0.25">
      <c r="A23" s="1"/>
      <c r="B23" s="9"/>
      <c r="C23" s="13"/>
      <c r="D23" s="11" t="e">
        <f>(LOOKUP(C23,'Таблица результатов МД4'!$I$4:$J$204))</f>
        <v>#N/A</v>
      </c>
      <c r="E23" s="1" t="str">
        <f t="shared" si="0"/>
        <v/>
      </c>
      <c r="F23" s="37"/>
      <c r="G23" s="37"/>
      <c r="H23" s="37"/>
      <c r="I23" s="37"/>
    </row>
    <row r="24" spans="1:9" ht="15.75" x14ac:dyDescent="0.25">
      <c r="A24" s="1"/>
      <c r="B24" s="9"/>
      <c r="C24" s="13"/>
      <c r="D24" s="11" t="e">
        <f>(LOOKUP(C24,'Таблица результатов МД4'!$I$4:$J$204))</f>
        <v>#N/A</v>
      </c>
      <c r="E24" s="1" t="str">
        <f t="shared" si="0"/>
        <v/>
      </c>
      <c r="F24" s="37"/>
      <c r="G24" s="37"/>
      <c r="H24" s="37"/>
      <c r="I24" s="37"/>
    </row>
    <row r="25" spans="1:9" ht="15.75" x14ac:dyDescent="0.25">
      <c r="A25" s="1"/>
      <c r="B25" s="9"/>
      <c r="C25" s="13"/>
      <c r="D25" s="11" t="e">
        <f>(LOOKUP(C25,'Таблица результатов МД4'!$I$4:$J$204))</f>
        <v>#N/A</v>
      </c>
      <c r="E25" s="1" t="str">
        <f t="shared" si="0"/>
        <v/>
      </c>
      <c r="F25" s="37"/>
      <c r="G25" s="37"/>
      <c r="H25" s="37"/>
      <c r="I25" s="37"/>
    </row>
    <row r="26" spans="1:9" ht="15.75" x14ac:dyDescent="0.25">
      <c r="A26" s="1"/>
      <c r="B26" s="9"/>
      <c r="C26" s="13"/>
      <c r="D26" s="11" t="e">
        <f>(LOOKUP(C26,'Таблица результатов МД4'!$I$4:$J$204))</f>
        <v>#N/A</v>
      </c>
      <c r="E26" s="1" t="str">
        <f t="shared" si="0"/>
        <v/>
      </c>
      <c r="F26" s="37"/>
      <c r="G26" s="37"/>
      <c r="H26" s="37"/>
      <c r="I26" s="37"/>
    </row>
    <row r="27" spans="1:9" ht="15.75" x14ac:dyDescent="0.25">
      <c r="A27" s="1"/>
      <c r="B27" s="9"/>
      <c r="C27" s="13"/>
      <c r="D27" s="11" t="e">
        <f>(LOOKUP(C27,'Таблица результатов МД4'!$I$4:$J$204))</f>
        <v>#N/A</v>
      </c>
      <c r="E27" s="1" t="str">
        <f t="shared" si="0"/>
        <v/>
      </c>
      <c r="F27" s="37"/>
      <c r="G27" s="37"/>
      <c r="H27" s="37"/>
      <c r="I27" s="37"/>
    </row>
    <row r="28" spans="1:9" ht="15.75" x14ac:dyDescent="0.25">
      <c r="A28" s="1"/>
      <c r="B28" s="9"/>
      <c r="C28" s="13"/>
      <c r="D28" s="11" t="e">
        <f>(LOOKUP(C28,'Таблица результатов МД4'!$I$4:$J$204))</f>
        <v>#N/A</v>
      </c>
      <c r="E28" s="1" t="str">
        <f t="shared" si="0"/>
        <v/>
      </c>
      <c r="F28" s="37"/>
      <c r="G28" s="37"/>
      <c r="H28" s="37"/>
      <c r="I28" s="37"/>
    </row>
    <row r="29" spans="1:9" ht="15.75" x14ac:dyDescent="0.25">
      <c r="A29" s="1"/>
      <c r="B29" s="9"/>
      <c r="C29" s="13"/>
      <c r="D29" s="11" t="e">
        <f>(LOOKUP(C29,'Таблица результатов МД4'!$I$4:$J$204))</f>
        <v>#N/A</v>
      </c>
      <c r="E29" s="1" t="str">
        <f t="shared" si="0"/>
        <v/>
      </c>
      <c r="F29" s="37"/>
      <c r="G29" s="37"/>
      <c r="H29" s="37"/>
      <c r="I29" s="37"/>
    </row>
    <row r="30" spans="1:9" ht="15.75" x14ac:dyDescent="0.25">
      <c r="A30" s="1"/>
      <c r="B30" s="9"/>
      <c r="C30" s="13"/>
      <c r="D30" s="11" t="e">
        <f>(LOOKUP(C30,'Таблица результатов МД4'!$I$4:$J$204))</f>
        <v>#N/A</v>
      </c>
      <c r="E30" s="1" t="str">
        <f t="shared" si="0"/>
        <v/>
      </c>
      <c r="F30" s="37"/>
      <c r="G30" s="37"/>
      <c r="H30" s="37"/>
      <c r="I30" s="37"/>
    </row>
    <row r="31" spans="1:9" ht="15.75" x14ac:dyDescent="0.25">
      <c r="A31" s="1"/>
      <c r="B31" s="9"/>
      <c r="C31" s="13"/>
      <c r="D31" s="11" t="e">
        <f>(LOOKUP(C31,'Таблица результатов МД4'!$I$4:$J$204))</f>
        <v>#N/A</v>
      </c>
      <c r="E31" s="1" t="str">
        <f t="shared" si="0"/>
        <v/>
      </c>
      <c r="F31" s="37"/>
      <c r="G31" s="37"/>
      <c r="H31" s="37"/>
      <c r="I31" s="37"/>
    </row>
    <row r="32" spans="1:9" ht="15.75" x14ac:dyDescent="0.25">
      <c r="A32" s="1"/>
      <c r="B32" s="9"/>
      <c r="C32" s="13"/>
      <c r="D32" s="11" t="e">
        <f>(LOOKUP(C32,'Таблица результатов МД4'!$I$4:$J$204))</f>
        <v>#N/A</v>
      </c>
      <c r="E32" s="1" t="str">
        <f t="shared" si="0"/>
        <v/>
      </c>
      <c r="F32" s="37"/>
      <c r="G32" s="37"/>
      <c r="H32" s="37"/>
      <c r="I32" s="37"/>
    </row>
    <row r="33" spans="1:9" ht="15.75" x14ac:dyDescent="0.25">
      <c r="A33" s="1"/>
      <c r="B33" s="9"/>
      <c r="C33" s="13"/>
      <c r="D33" s="11" t="e">
        <f>(LOOKUP(C33,'Таблица результатов МД4'!$I$4:$J$204))</f>
        <v>#N/A</v>
      </c>
      <c r="E33" s="1" t="str">
        <f t="shared" si="0"/>
        <v/>
      </c>
      <c r="F33" s="37"/>
      <c r="G33" s="37"/>
      <c r="H33" s="37"/>
      <c r="I33" s="37"/>
    </row>
    <row r="34" spans="1:9" ht="15.75" x14ac:dyDescent="0.25">
      <c r="A34" s="1"/>
      <c r="B34" s="9"/>
      <c r="C34" s="13"/>
      <c r="D34" s="11" t="e">
        <f>(LOOKUP(C34,'Таблица результатов МД4'!$I$4:$J$204))</f>
        <v>#N/A</v>
      </c>
      <c r="E34" s="1" t="str">
        <f t="shared" si="0"/>
        <v/>
      </c>
      <c r="F34" s="37"/>
      <c r="G34" s="37"/>
      <c r="H34" s="37"/>
      <c r="I34" s="37"/>
    </row>
    <row r="35" spans="1:9" ht="15.75" x14ac:dyDescent="0.25">
      <c r="A35" s="1"/>
      <c r="B35" s="9"/>
      <c r="C35" s="13"/>
      <c r="D35" s="11" t="e">
        <f>(LOOKUP(C35,'Таблица результатов МД4'!$I$4:$J$204))</f>
        <v>#N/A</v>
      </c>
      <c r="E35" s="1" t="str">
        <f t="shared" si="0"/>
        <v/>
      </c>
      <c r="F35" s="37"/>
      <c r="G35" s="37"/>
      <c r="H35" s="37"/>
      <c r="I35" s="37"/>
    </row>
    <row r="36" spans="1:9" ht="15.75" x14ac:dyDescent="0.25">
      <c r="A36" s="1"/>
      <c r="B36" s="9"/>
      <c r="C36" s="13"/>
      <c r="D36" s="11" t="e">
        <f>(LOOKUP(C36,'Таблица результатов МД4'!$I$4:$J$204))</f>
        <v>#N/A</v>
      </c>
      <c r="E36" s="1" t="str">
        <f t="shared" si="0"/>
        <v/>
      </c>
      <c r="F36" s="37"/>
      <c r="G36" s="37"/>
      <c r="H36" s="37"/>
      <c r="I36" s="37"/>
    </row>
    <row r="37" spans="1:9" ht="15.75" x14ac:dyDescent="0.25">
      <c r="A37" s="1"/>
      <c r="B37" s="9"/>
      <c r="C37" s="13"/>
      <c r="D37" s="11" t="e">
        <f>(LOOKUP(C37,'Таблица результатов МД4'!$I$4:$J$204))</f>
        <v>#N/A</v>
      </c>
      <c r="E37" s="1" t="str">
        <f t="shared" si="0"/>
        <v/>
      </c>
      <c r="F37" s="37"/>
      <c r="G37" s="37"/>
      <c r="H37" s="37"/>
      <c r="I37" s="37"/>
    </row>
    <row r="38" spans="1:9" x14ac:dyDescent="0.25">
      <c r="A38" s="1"/>
      <c r="B38" s="1"/>
      <c r="C38" s="13"/>
      <c r="D38" s="11" t="e">
        <f>(LOOKUP(C38,'Таблица результатов МД4'!$I$4:$J$204))</f>
        <v>#N/A</v>
      </c>
      <c r="E38" s="1" t="str">
        <f t="shared" si="0"/>
        <v/>
      </c>
      <c r="F38" s="1"/>
      <c r="G38" s="1"/>
      <c r="H38" s="1"/>
      <c r="I38" s="1"/>
    </row>
    <row r="39" spans="1:9" x14ac:dyDescent="0.25">
      <c r="A39" s="1"/>
      <c r="B39" s="1"/>
      <c r="C39" s="13"/>
      <c r="D39" s="11" t="e">
        <f>(LOOKUP(C39,'Таблица результатов МД4'!$I$4:$J$204))</f>
        <v>#N/A</v>
      </c>
      <c r="E39" s="1" t="str">
        <f t="shared" si="0"/>
        <v/>
      </c>
      <c r="F39" s="1"/>
      <c r="G39" s="1"/>
      <c r="H39" s="1"/>
      <c r="I39" s="1"/>
    </row>
    <row r="40" spans="1:9" x14ac:dyDescent="0.25">
      <c r="A40" s="1"/>
      <c r="B40" s="1"/>
      <c r="C40" s="13"/>
      <c r="D40" s="11" t="e">
        <f>(LOOKUP(C40,'Таблица результатов МД4'!$I$4:$J$204))</f>
        <v>#N/A</v>
      </c>
      <c r="E40" s="1" t="str">
        <f t="shared" si="0"/>
        <v/>
      </c>
      <c r="F40" s="1"/>
      <c r="G40" s="1"/>
      <c r="H40" s="1"/>
      <c r="I40" s="1"/>
    </row>
    <row r="41" spans="1:9" x14ac:dyDescent="0.25">
      <c r="A41" s="1"/>
      <c r="B41" s="1"/>
      <c r="C41" s="13"/>
      <c r="D41" s="11" t="e">
        <f>(LOOKUP(C41,'Таблица результатов МД4'!$I$4:$J$204))</f>
        <v>#N/A</v>
      </c>
      <c r="E41" s="1" t="str">
        <f t="shared" si="0"/>
        <v/>
      </c>
      <c r="F41" s="1"/>
      <c r="G41" s="1"/>
      <c r="H41" s="1"/>
      <c r="I41" s="1"/>
    </row>
    <row r="42" spans="1:9" x14ac:dyDescent="0.25">
      <c r="A42" s="1"/>
      <c r="B42" s="1"/>
      <c r="C42" s="13"/>
      <c r="D42" s="11" t="e">
        <f>(LOOKUP(C42,'Таблица результатов МД4'!$I$4:$J$204))</f>
        <v>#N/A</v>
      </c>
      <c r="E42" s="1" t="str">
        <f t="shared" si="0"/>
        <v/>
      </c>
      <c r="F42" s="1"/>
      <c r="G42" s="1"/>
      <c r="H42" s="1"/>
      <c r="I42" s="1"/>
    </row>
    <row r="43" spans="1:9" x14ac:dyDescent="0.25">
      <c r="A43" s="1"/>
      <c r="B43" s="1"/>
      <c r="C43" s="13"/>
      <c r="D43" s="11" t="e">
        <f>(LOOKUP(C43,'Таблица результатов МД4'!$I$4:$J$204))</f>
        <v>#N/A</v>
      </c>
      <c r="E43" s="1" t="str">
        <f t="shared" si="0"/>
        <v/>
      </c>
      <c r="F43" s="1"/>
      <c r="G43" s="1"/>
      <c r="H43" s="1"/>
      <c r="I43" s="1"/>
    </row>
    <row r="44" spans="1:9" x14ac:dyDescent="0.25">
      <c r="A44" s="1"/>
      <c r="B44" s="1"/>
      <c r="C44" s="13"/>
      <c r="D44" s="11" t="e">
        <f>(LOOKUP(C44,'Таблица результатов МД4'!$I$4:$J$204))</f>
        <v>#N/A</v>
      </c>
      <c r="E44" s="1" t="str">
        <f t="shared" si="0"/>
        <v/>
      </c>
      <c r="F44" s="1"/>
      <c r="G44" s="1"/>
      <c r="H44" s="1"/>
      <c r="I44" s="1"/>
    </row>
    <row r="45" spans="1:9" x14ac:dyDescent="0.25">
      <c r="A45" s="1"/>
      <c r="B45" s="1"/>
      <c r="C45" s="13"/>
      <c r="D45" s="11" t="e">
        <f>(LOOKUP(C45,'Таблица результатов МД4'!$I$4:$J$204))</f>
        <v>#N/A</v>
      </c>
      <c r="E45" s="1" t="str">
        <f t="shared" si="0"/>
        <v/>
      </c>
      <c r="F45" s="1"/>
      <c r="G45" s="1"/>
      <c r="H45" s="1"/>
      <c r="I45" s="1"/>
    </row>
    <row r="46" spans="1:9" x14ac:dyDescent="0.25">
      <c r="A46" s="1"/>
      <c r="B46" s="1"/>
      <c r="C46" s="13"/>
      <c r="D46" s="11" t="e">
        <f>(LOOKUP(C46,'Таблица результатов МД4'!$I$4:$J$204))</f>
        <v>#N/A</v>
      </c>
      <c r="E46" s="1" t="str">
        <f t="shared" si="0"/>
        <v/>
      </c>
      <c r="F46" s="1"/>
      <c r="G46" s="1"/>
      <c r="H46" s="1"/>
      <c r="I46" s="1"/>
    </row>
    <row r="47" spans="1:9" x14ac:dyDescent="0.25">
      <c r="A47" s="1"/>
      <c r="B47" s="1"/>
      <c r="C47" s="13"/>
      <c r="D47" s="11" t="e">
        <f>(LOOKUP(C47,'Таблица результатов МД4'!$I$4:$J$204))</f>
        <v>#N/A</v>
      </c>
      <c r="E47" s="1" t="str">
        <f t="shared" si="0"/>
        <v/>
      </c>
      <c r="F47" s="1"/>
      <c r="G47" s="1"/>
      <c r="H47" s="1"/>
      <c r="I47" s="1"/>
    </row>
    <row r="48" spans="1:9" x14ac:dyDescent="0.25">
      <c r="A48" s="1"/>
      <c r="B48" s="1"/>
      <c r="C48" s="13"/>
      <c r="D48" s="11" t="e">
        <f>(LOOKUP(C48,'Таблица результатов МД4'!$I$4:$J$204))</f>
        <v>#N/A</v>
      </c>
      <c r="E48" s="1" t="str">
        <f t="shared" si="0"/>
        <v/>
      </c>
      <c r="F48" s="1"/>
      <c r="G48" s="1"/>
      <c r="H48" s="1"/>
      <c r="I48" s="1"/>
    </row>
    <row r="49" spans="1:9" x14ac:dyDescent="0.25">
      <c r="A49" s="1"/>
      <c r="B49" s="1"/>
      <c r="C49" s="13"/>
      <c r="D49" s="11" t="e">
        <f>(LOOKUP(C49,'Таблица результатов МД4'!$I$4:$J$204))</f>
        <v>#N/A</v>
      </c>
      <c r="E49" s="1" t="str">
        <f t="shared" si="0"/>
        <v/>
      </c>
      <c r="F49" s="1"/>
      <c r="G49" s="1"/>
      <c r="H49" s="1"/>
      <c r="I49" s="1"/>
    </row>
    <row r="50" spans="1:9" x14ac:dyDescent="0.25">
      <c r="A50" s="1"/>
      <c r="B50" s="1"/>
      <c r="C50" s="13"/>
      <c r="D50" s="11" t="e">
        <f>(LOOKUP(C50,'Таблица результатов МД4'!$I$4:$J$204))</f>
        <v>#N/A</v>
      </c>
      <c r="E50" s="1" t="str">
        <f t="shared" si="0"/>
        <v/>
      </c>
      <c r="F50" s="1"/>
      <c r="G50" s="1"/>
      <c r="H50" s="1"/>
      <c r="I50" s="1"/>
    </row>
    <row r="51" spans="1:9" x14ac:dyDescent="0.25">
      <c r="A51" s="1"/>
      <c r="B51" s="1"/>
      <c r="C51" s="13"/>
      <c r="D51" s="11" t="e">
        <f>(LOOKUP(C51,'Таблица результатов МД4'!$I$4:$J$204))</f>
        <v>#N/A</v>
      </c>
      <c r="E51" s="1" t="str">
        <f t="shared" si="0"/>
        <v/>
      </c>
      <c r="F51" s="1"/>
      <c r="G51" s="1"/>
      <c r="H51" s="1"/>
      <c r="I51" s="1"/>
    </row>
    <row r="52" spans="1:9" x14ac:dyDescent="0.25">
      <c r="A52" s="1"/>
      <c r="B52" s="1"/>
      <c r="C52" s="13"/>
      <c r="D52" s="11" t="e">
        <f>(LOOKUP(C52,'Таблица результатов МД4'!$I$4:$J$204))</f>
        <v>#N/A</v>
      </c>
      <c r="E52" s="1" t="str">
        <f t="shared" si="0"/>
        <v/>
      </c>
      <c r="F52" s="1"/>
      <c r="G52" s="1"/>
      <c r="H52" s="1"/>
      <c r="I52" s="1"/>
    </row>
    <row r="53" spans="1:9" x14ac:dyDescent="0.25">
      <c r="A53" s="1"/>
      <c r="B53" s="1"/>
      <c r="C53" s="13"/>
      <c r="D53" s="11" t="e">
        <f>(LOOKUP(C53,'Таблица результатов МД4'!$I$4:$J$204))</f>
        <v>#N/A</v>
      </c>
      <c r="E53" s="1" t="str">
        <f t="shared" si="0"/>
        <v/>
      </c>
      <c r="F53" s="1"/>
      <c r="G53" s="1"/>
      <c r="H53" s="1"/>
      <c r="I53" s="1"/>
    </row>
    <row r="54" spans="1:9" x14ac:dyDescent="0.25">
      <c r="A54" s="1"/>
      <c r="B54" s="1"/>
      <c r="C54" s="13"/>
      <c r="D54" s="11" t="e">
        <f>(LOOKUP(C54,'Таблица результатов МД4'!$I$4:$J$204))</f>
        <v>#N/A</v>
      </c>
      <c r="E54" s="1" t="str">
        <f t="shared" si="0"/>
        <v/>
      </c>
      <c r="F54" s="1"/>
      <c r="G54" s="1"/>
      <c r="H54" s="1"/>
      <c r="I54" s="1"/>
    </row>
    <row r="55" spans="1:9" x14ac:dyDescent="0.25">
      <c r="A55" s="1"/>
      <c r="B55" s="1"/>
      <c r="C55" s="13"/>
      <c r="D55" s="11" t="e">
        <f>(LOOKUP(C55,'Таблица результатов МД4'!$I$4:$J$204))</f>
        <v>#N/A</v>
      </c>
      <c r="E55" s="1" t="str">
        <f t="shared" si="0"/>
        <v/>
      </c>
      <c r="F55" s="1"/>
      <c r="G55" s="1"/>
      <c r="H55" s="1"/>
      <c r="I55" s="1"/>
    </row>
    <row r="56" spans="1:9" x14ac:dyDescent="0.25">
      <c r="A56" s="1"/>
      <c r="B56" s="1"/>
      <c r="C56" s="13"/>
      <c r="D56" s="11" t="e">
        <f>(LOOKUP(C56,'Таблица результатов МД4'!$I$4:$J$204))</f>
        <v>#N/A</v>
      </c>
      <c r="E56" s="1" t="str">
        <f t="shared" si="0"/>
        <v/>
      </c>
      <c r="F56" s="1"/>
      <c r="G56" s="1"/>
      <c r="H56" s="1"/>
      <c r="I56" s="1"/>
    </row>
    <row r="57" spans="1:9" x14ac:dyDescent="0.25">
      <c r="A57" s="1"/>
      <c r="B57" s="1"/>
      <c r="C57" s="13"/>
      <c r="D57" s="11" t="e">
        <f>(LOOKUP(C57,'Таблица результатов МД4'!$I$4:$J$204))</f>
        <v>#N/A</v>
      </c>
      <c r="E57" s="1" t="str">
        <f t="shared" si="0"/>
        <v/>
      </c>
      <c r="F57" s="1"/>
      <c r="G57" s="1"/>
      <c r="H57" s="1"/>
      <c r="I57" s="1"/>
    </row>
    <row r="58" spans="1:9" x14ac:dyDescent="0.25">
      <c r="A58" s="1"/>
      <c r="B58" s="1"/>
      <c r="C58" s="13"/>
      <c r="D58" s="11" t="e">
        <f>(LOOKUP(C58,'Таблица результатов МД4'!$I$4:$J$204))</f>
        <v>#N/A</v>
      </c>
      <c r="E58" s="1" t="str">
        <f t="shared" si="0"/>
        <v/>
      </c>
      <c r="F58" s="1"/>
      <c r="G58" s="1"/>
      <c r="H58" s="1"/>
      <c r="I58" s="1"/>
    </row>
    <row r="59" spans="1:9" x14ac:dyDescent="0.25">
      <c r="A59" s="1"/>
      <c r="B59" s="1"/>
      <c r="C59" s="13"/>
      <c r="D59" s="11" t="e">
        <f>(LOOKUP(C59,'Таблица результатов МД4'!$I$4:$J$204))</f>
        <v>#N/A</v>
      </c>
      <c r="E59" s="1" t="str">
        <f t="shared" si="0"/>
        <v/>
      </c>
      <c r="F59" s="1"/>
      <c r="G59" s="1"/>
      <c r="H59" s="1"/>
      <c r="I59" s="1"/>
    </row>
    <row r="60" spans="1:9" x14ac:dyDescent="0.25">
      <c r="A60" s="1"/>
      <c r="B60" s="1"/>
      <c r="C60" s="13"/>
      <c r="D60" s="11" t="e">
        <f>(LOOKUP(C60,'Таблица результатов МД4'!$I$4:$J$204))</f>
        <v>#N/A</v>
      </c>
      <c r="E60" s="1" t="str">
        <f t="shared" si="0"/>
        <v/>
      </c>
      <c r="F60" s="1"/>
      <c r="G60" s="1"/>
      <c r="H60" s="1"/>
      <c r="I60" s="1"/>
    </row>
    <row r="61" spans="1:9" x14ac:dyDescent="0.25">
      <c r="A61" s="1"/>
      <c r="B61" s="1"/>
      <c r="C61" s="13"/>
      <c r="D61" s="11" t="e">
        <f>(LOOKUP(C61,'Таблица результатов МД4'!$I$4:$J$204))</f>
        <v>#N/A</v>
      </c>
      <c r="E61" s="1" t="str">
        <f t="shared" si="0"/>
        <v/>
      </c>
      <c r="F61" s="1"/>
      <c r="G61" s="1"/>
      <c r="H61" s="1"/>
      <c r="I61" s="1"/>
    </row>
    <row r="62" spans="1:9" x14ac:dyDescent="0.25">
      <c r="A62" s="1"/>
      <c r="B62" s="1"/>
      <c r="C62" s="13"/>
      <c r="D62" s="11" t="e">
        <f>(LOOKUP(C62,'Таблица результатов МД4'!$I$4:$J$204))</f>
        <v>#N/A</v>
      </c>
      <c r="E62" s="1" t="str">
        <f t="shared" si="0"/>
        <v/>
      </c>
      <c r="F62" s="1"/>
      <c r="G62" s="1"/>
      <c r="H62" s="1"/>
      <c r="I62" s="1"/>
    </row>
    <row r="63" spans="1:9" x14ac:dyDescent="0.25">
      <c r="A63" s="1"/>
      <c r="B63" s="1"/>
      <c r="C63" s="13"/>
      <c r="D63" s="11" t="e">
        <f>(LOOKUP(C63,'Таблица результатов МД4'!$I$4:$J$204))</f>
        <v>#N/A</v>
      </c>
      <c r="E63" s="1" t="str">
        <f t="shared" si="0"/>
        <v/>
      </c>
      <c r="F63" s="1"/>
      <c r="G63" s="1"/>
      <c r="H63" s="1"/>
      <c r="I63" s="1"/>
    </row>
    <row r="64" spans="1:9" x14ac:dyDescent="0.25">
      <c r="A64" s="1"/>
      <c r="B64" s="1"/>
      <c r="C64" s="13"/>
      <c r="D64" s="11" t="e">
        <f>(LOOKUP(C64,'Таблица результатов МД4'!$I$4:$J$204))</f>
        <v>#N/A</v>
      </c>
      <c r="E64" s="1" t="str">
        <f t="shared" si="0"/>
        <v/>
      </c>
      <c r="F64" s="1"/>
      <c r="G64" s="1"/>
      <c r="H64" s="1"/>
      <c r="I64" s="1"/>
    </row>
    <row r="65" spans="1:9" x14ac:dyDescent="0.25">
      <c r="A65" s="1"/>
      <c r="B65" s="1"/>
      <c r="C65" s="13"/>
      <c r="D65" s="11" t="e">
        <f>(LOOKUP(C65,'Таблица результатов МД4'!$I$4:$J$204))</f>
        <v>#N/A</v>
      </c>
      <c r="E65" s="1" t="str">
        <f t="shared" si="0"/>
        <v/>
      </c>
      <c r="F65" s="1"/>
      <c r="G65" s="1"/>
      <c r="H65" s="1"/>
      <c r="I65" s="1"/>
    </row>
    <row r="66" spans="1:9" x14ac:dyDescent="0.25">
      <c r="A66" s="1"/>
      <c r="B66" s="1"/>
      <c r="C66" s="13"/>
      <c r="D66" s="11" t="e">
        <f>(LOOKUP(C66,'Таблица результатов МД4'!$I$4:$J$204))</f>
        <v>#N/A</v>
      </c>
      <c r="E66" s="1" t="str">
        <f t="shared" si="0"/>
        <v/>
      </c>
      <c r="F66" s="1"/>
      <c r="G66" s="1"/>
      <c r="H66" s="1"/>
      <c r="I66" s="1"/>
    </row>
    <row r="67" spans="1:9" x14ac:dyDescent="0.25">
      <c r="A67" s="1"/>
      <c r="B67" s="1"/>
      <c r="C67" s="13"/>
      <c r="D67" s="11" t="e">
        <f>(LOOKUP(C67,'Таблица результатов МД4'!$I$4:$J$204))</f>
        <v>#N/A</v>
      </c>
      <c r="E67" s="1" t="str">
        <f t="shared" si="0"/>
        <v/>
      </c>
      <c r="F67" s="1"/>
      <c r="G67" s="1"/>
      <c r="H67" s="1"/>
      <c r="I67" s="1"/>
    </row>
    <row r="68" spans="1:9" x14ac:dyDescent="0.25">
      <c r="A68" s="1"/>
      <c r="B68" s="1"/>
      <c r="C68" s="13"/>
      <c r="D68" s="11" t="e">
        <f>(LOOKUP(C68,'Таблица результатов МД4'!$I$4:$J$204))</f>
        <v>#N/A</v>
      </c>
      <c r="E68" s="1" t="str">
        <f t="shared" si="0"/>
        <v/>
      </c>
      <c r="F68" s="1"/>
      <c r="G68" s="1"/>
      <c r="H68" s="1"/>
      <c r="I68" s="1"/>
    </row>
    <row r="69" spans="1:9" x14ac:dyDescent="0.25">
      <c r="A69" s="1"/>
      <c r="B69" s="1"/>
      <c r="C69" s="13"/>
      <c r="D69" s="11" t="e">
        <f>(LOOKUP(C69,'Таблица результатов МД4'!$I$4:$J$204))</f>
        <v>#N/A</v>
      </c>
      <c r="E69" s="1" t="str">
        <f t="shared" si="0"/>
        <v/>
      </c>
      <c r="F69" s="1"/>
      <c r="G69" s="1"/>
      <c r="H69" s="1"/>
      <c r="I69" s="1"/>
    </row>
    <row r="70" spans="1:9" x14ac:dyDescent="0.25">
      <c r="A70" s="1"/>
      <c r="B70" s="1"/>
      <c r="C70" s="13"/>
      <c r="D70" s="11" t="e">
        <f>(LOOKUP(C70,'Таблица результатов МД4'!$I$4:$J$204))</f>
        <v>#N/A</v>
      </c>
      <c r="E70" s="1" t="str">
        <f t="shared" si="0"/>
        <v/>
      </c>
      <c r="F70" s="1"/>
      <c r="G70" s="1"/>
      <c r="H70" s="1"/>
      <c r="I70" s="1"/>
    </row>
    <row r="71" spans="1:9" x14ac:dyDescent="0.25">
      <c r="A71" s="1"/>
      <c r="B71" s="1"/>
      <c r="C71" s="13"/>
      <c r="D71" s="11" t="e">
        <f>(LOOKUP(C71,'Таблица результатов МД4'!$I$4:$J$204))</f>
        <v>#N/A</v>
      </c>
      <c r="E71" s="1" t="str">
        <f t="shared" ref="E71:E74" si="1">IFERROR(RANK(C71,C:C,1),"")</f>
        <v/>
      </c>
      <c r="F71" s="1"/>
      <c r="G71" s="1"/>
      <c r="H71" s="1"/>
      <c r="I71" s="1"/>
    </row>
    <row r="72" spans="1:9" x14ac:dyDescent="0.25">
      <c r="A72" s="1"/>
      <c r="B72" s="1"/>
      <c r="C72" s="13"/>
      <c r="D72" s="11" t="e">
        <f>(LOOKUP(C72,'Таблица результатов МД4'!$I$4:$J$204))</f>
        <v>#N/A</v>
      </c>
      <c r="E72" s="1" t="str">
        <f t="shared" si="1"/>
        <v/>
      </c>
      <c r="F72" s="1"/>
      <c r="G72" s="1"/>
      <c r="H72" s="1"/>
      <c r="I72" s="1"/>
    </row>
    <row r="73" spans="1:9" x14ac:dyDescent="0.25">
      <c r="A73" s="1"/>
      <c r="B73" s="1"/>
      <c r="C73" s="13"/>
      <c r="D73" s="11" t="e">
        <f>(LOOKUP(C73,'Таблица результатов МД4'!$I$4:$J$204))</f>
        <v>#N/A</v>
      </c>
      <c r="E73" s="1" t="str">
        <f t="shared" si="1"/>
        <v/>
      </c>
      <c r="F73" s="1"/>
      <c r="G73" s="1"/>
      <c r="H73" s="1"/>
      <c r="I73" s="1"/>
    </row>
    <row r="74" spans="1:9" x14ac:dyDescent="0.25">
      <c r="A74" s="1"/>
      <c r="B74" s="1"/>
      <c r="C74" s="13"/>
      <c r="D74" s="11" t="e">
        <f>(LOOKUP(C74,'Таблица результатов МД4'!$I$4:$J$204))</f>
        <v>#N/A</v>
      </c>
      <c r="E74" s="1" t="str">
        <f t="shared" si="1"/>
        <v/>
      </c>
      <c r="F74" s="1"/>
      <c r="G74" s="1"/>
      <c r="H74" s="1"/>
      <c r="I74" s="1"/>
    </row>
  </sheetData>
  <mergeCells count="3">
    <mergeCell ref="A3:A4"/>
    <mergeCell ref="B3:B4"/>
    <mergeCell ref="C3:I3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4"/>
  <sheetViews>
    <sheetView topLeftCell="A10" workbookViewId="0">
      <selection activeCell="H7" sqref="H7"/>
    </sheetView>
  </sheetViews>
  <sheetFormatPr defaultRowHeight="15" x14ac:dyDescent="0.25"/>
  <sheetData>
    <row r="1" spans="1:9" x14ac:dyDescent="0.25">
      <c r="B1" s="33"/>
      <c r="C1" s="33"/>
      <c r="D1" s="33"/>
      <c r="E1" s="33"/>
    </row>
    <row r="2" spans="1:9" x14ac:dyDescent="0.25">
      <c r="B2" s="34"/>
      <c r="C2" s="45"/>
      <c r="D2" s="45"/>
      <c r="E2" s="45"/>
    </row>
    <row r="3" spans="1:9" x14ac:dyDescent="0.25">
      <c r="A3" s="86"/>
      <c r="B3" s="93" t="s">
        <v>108</v>
      </c>
      <c r="C3" s="74" t="s">
        <v>672</v>
      </c>
      <c r="D3" s="74"/>
      <c r="E3" s="74"/>
      <c r="F3" s="74"/>
      <c r="G3" s="74"/>
      <c r="H3" s="74"/>
      <c r="I3" s="74"/>
    </row>
    <row r="4" spans="1:9" ht="45" x14ac:dyDescent="0.25">
      <c r="A4" s="87"/>
      <c r="B4" s="94"/>
      <c r="C4" s="47" t="s">
        <v>105</v>
      </c>
      <c r="D4" s="47" t="s">
        <v>106</v>
      </c>
      <c r="E4" s="47" t="s">
        <v>107</v>
      </c>
      <c r="F4" s="46" t="s">
        <v>456</v>
      </c>
      <c r="G4" s="47" t="s">
        <v>457</v>
      </c>
      <c r="H4" s="47" t="s">
        <v>458</v>
      </c>
      <c r="I4" s="46" t="s">
        <v>459</v>
      </c>
    </row>
    <row r="5" spans="1:9" ht="15.75" x14ac:dyDescent="0.25">
      <c r="A5" s="1"/>
      <c r="B5" s="9"/>
      <c r="C5" s="31" t="s">
        <v>251</v>
      </c>
      <c r="D5" s="11">
        <f>(LOOKUP(C5,'Таблица результатов МД4'!$I$4:$J$204))</f>
        <v>12</v>
      </c>
      <c r="E5" s="1" t="str">
        <f>IFERROR(RANK(C5,C:C,1),"")</f>
        <v/>
      </c>
      <c r="F5" s="37"/>
      <c r="G5" s="37"/>
      <c r="H5" s="37"/>
      <c r="I5" s="37"/>
    </row>
    <row r="6" spans="1:9" ht="15.75" x14ac:dyDescent="0.25">
      <c r="A6" s="1"/>
      <c r="B6" s="9"/>
      <c r="C6" s="13" t="s">
        <v>461</v>
      </c>
      <c r="D6" s="11">
        <f>(LOOKUP(C6,'Таблица результатов МД4'!$I$4:$J$204))</f>
        <v>200</v>
      </c>
      <c r="E6" s="1" t="str">
        <f>IFERROR(RANK(C6,C:C,1),"")</f>
        <v/>
      </c>
      <c r="F6" s="37"/>
      <c r="G6" s="37"/>
      <c r="H6" s="37"/>
      <c r="I6" s="37"/>
    </row>
    <row r="7" spans="1:9" ht="15.75" x14ac:dyDescent="0.25">
      <c r="A7" s="1"/>
      <c r="B7" s="9"/>
      <c r="C7" s="13"/>
      <c r="D7" s="11" t="e">
        <f>(LOOKUP(C7,'Таблица результатов МД4'!$I$4:$J$204))</f>
        <v>#N/A</v>
      </c>
      <c r="E7" s="1" t="str">
        <f t="shared" ref="E7:E70" si="0">IFERROR(RANK(C7,C:C,1),"")</f>
        <v/>
      </c>
      <c r="F7" s="37"/>
      <c r="G7" s="37"/>
      <c r="H7" s="37"/>
      <c r="I7" s="37"/>
    </row>
    <row r="8" spans="1:9" ht="15.75" x14ac:dyDescent="0.25">
      <c r="A8" s="1"/>
      <c r="B8" s="9"/>
      <c r="C8" s="13"/>
      <c r="D8" s="11" t="e">
        <f>(LOOKUP(C8,'Таблица результатов МД4'!$I$4:$J$204))</f>
        <v>#N/A</v>
      </c>
      <c r="E8" s="1" t="str">
        <f t="shared" si="0"/>
        <v/>
      </c>
      <c r="F8" s="37"/>
      <c r="G8" s="37"/>
      <c r="H8" s="37"/>
      <c r="I8" s="37"/>
    </row>
    <row r="9" spans="1:9" ht="15.75" x14ac:dyDescent="0.25">
      <c r="A9" s="1"/>
      <c r="B9" s="9"/>
      <c r="C9" s="13"/>
      <c r="D9" s="11" t="e">
        <f>(LOOKUP(C9,'Таблица результатов МД4'!$I$4:$J$204))</f>
        <v>#N/A</v>
      </c>
      <c r="E9" s="1" t="str">
        <f t="shared" si="0"/>
        <v/>
      </c>
      <c r="F9" s="37"/>
      <c r="G9" s="37"/>
      <c r="H9" s="37"/>
      <c r="I9" s="37"/>
    </row>
    <row r="10" spans="1:9" ht="15.75" x14ac:dyDescent="0.25">
      <c r="A10" s="1"/>
      <c r="B10" s="9"/>
      <c r="C10" s="13"/>
      <c r="D10" s="11" t="e">
        <f>(LOOKUP(C10,'Таблица результатов МД4'!$I$4:$J$204))</f>
        <v>#N/A</v>
      </c>
      <c r="E10" s="1" t="str">
        <f t="shared" si="0"/>
        <v/>
      </c>
      <c r="F10" s="37"/>
      <c r="G10" s="37"/>
      <c r="H10" s="37"/>
      <c r="I10" s="37"/>
    </row>
    <row r="11" spans="1:9" ht="15.75" x14ac:dyDescent="0.25">
      <c r="A11" s="1"/>
      <c r="B11" s="9"/>
      <c r="C11" s="13"/>
      <c r="D11" s="11" t="e">
        <f>(LOOKUP(C11,'Таблица результатов МД4'!$I$4:$J$204))</f>
        <v>#N/A</v>
      </c>
      <c r="E11" s="1" t="str">
        <f t="shared" si="0"/>
        <v/>
      </c>
      <c r="F11" s="37"/>
      <c r="G11" s="37"/>
      <c r="H11" s="37"/>
      <c r="I11" s="37"/>
    </row>
    <row r="12" spans="1:9" ht="15.75" x14ac:dyDescent="0.25">
      <c r="A12" s="1"/>
      <c r="B12" s="9"/>
      <c r="C12" s="13"/>
      <c r="D12" s="11" t="e">
        <f>(LOOKUP(C12,'Таблица результатов МД4'!$I$4:$J$204))</f>
        <v>#N/A</v>
      </c>
      <c r="E12" s="1" t="str">
        <f t="shared" si="0"/>
        <v/>
      </c>
      <c r="F12" s="37"/>
      <c r="G12" s="37"/>
      <c r="H12" s="37"/>
      <c r="I12" s="37"/>
    </row>
    <row r="13" spans="1:9" ht="15.75" x14ac:dyDescent="0.25">
      <c r="A13" s="1"/>
      <c r="B13" s="9"/>
      <c r="C13" s="26"/>
      <c r="D13" s="11" t="e">
        <f>(LOOKUP(C13,'Таблица результатов МД4'!$I$4:$J$204))</f>
        <v>#N/A</v>
      </c>
      <c r="E13" s="1" t="str">
        <f t="shared" si="0"/>
        <v/>
      </c>
      <c r="F13" s="37"/>
      <c r="G13" s="37"/>
      <c r="H13" s="37"/>
      <c r="I13" s="37"/>
    </row>
    <row r="14" spans="1:9" ht="15.75" x14ac:dyDescent="0.25">
      <c r="A14" s="1"/>
      <c r="B14" s="9"/>
      <c r="C14" s="13"/>
      <c r="D14" s="11" t="e">
        <f>(LOOKUP(C14,'Таблица результатов МД4'!$I$4:$J$204))</f>
        <v>#N/A</v>
      </c>
      <c r="E14" s="1" t="str">
        <f t="shared" si="0"/>
        <v/>
      </c>
      <c r="F14" s="37"/>
      <c r="G14" s="37"/>
      <c r="H14" s="37"/>
      <c r="I14" s="37"/>
    </row>
    <row r="15" spans="1:9" ht="15.75" x14ac:dyDescent="0.25">
      <c r="A15" s="1"/>
      <c r="B15" s="9"/>
      <c r="C15" s="13"/>
      <c r="D15" s="11" t="e">
        <f>(LOOKUP(C15,'Таблица результатов МД4'!$I$4:$J$204))</f>
        <v>#N/A</v>
      </c>
      <c r="E15" s="1" t="str">
        <f t="shared" si="0"/>
        <v/>
      </c>
      <c r="F15" s="37"/>
      <c r="G15" s="37"/>
      <c r="H15" s="37"/>
      <c r="I15" s="37"/>
    </row>
    <row r="16" spans="1:9" ht="15.75" x14ac:dyDescent="0.25">
      <c r="A16" s="1"/>
      <c r="B16" s="9"/>
      <c r="C16" s="13"/>
      <c r="D16" s="11" t="e">
        <f>(LOOKUP(C16,'Таблица результатов МД4'!$I$4:$J$204))</f>
        <v>#N/A</v>
      </c>
      <c r="E16" s="1" t="str">
        <f t="shared" si="0"/>
        <v/>
      </c>
      <c r="F16" s="37"/>
      <c r="G16" s="37"/>
      <c r="H16" s="37"/>
      <c r="I16" s="37"/>
    </row>
    <row r="17" spans="1:9" ht="15.75" x14ac:dyDescent="0.25">
      <c r="A17" s="1"/>
      <c r="B17" s="9"/>
      <c r="C17" s="26"/>
      <c r="D17" s="11" t="e">
        <f>(LOOKUP(C17,'Таблица результатов МД4'!$I$4:$J$204))</f>
        <v>#N/A</v>
      </c>
      <c r="E17" s="1" t="str">
        <f t="shared" si="0"/>
        <v/>
      </c>
      <c r="F17" s="37"/>
      <c r="G17" s="37"/>
      <c r="H17" s="37"/>
      <c r="I17" s="37"/>
    </row>
    <row r="18" spans="1:9" ht="15.75" x14ac:dyDescent="0.25">
      <c r="A18" s="1"/>
      <c r="B18" s="9"/>
      <c r="C18" s="13"/>
      <c r="D18" s="11" t="e">
        <f>(LOOKUP(C18,'Таблица результатов МД4'!$I$4:$J$204))</f>
        <v>#N/A</v>
      </c>
      <c r="E18" s="1" t="str">
        <f t="shared" si="0"/>
        <v/>
      </c>
      <c r="F18" s="37"/>
      <c r="G18" s="37"/>
      <c r="H18" s="37"/>
      <c r="I18" s="37"/>
    </row>
    <row r="19" spans="1:9" ht="15.75" x14ac:dyDescent="0.25">
      <c r="A19" s="1"/>
      <c r="B19" s="9"/>
      <c r="C19" s="13"/>
      <c r="D19" s="11" t="e">
        <f>(LOOKUP(C19,'Таблица результатов МД4'!$I$4:$J$204))</f>
        <v>#N/A</v>
      </c>
      <c r="E19" s="1" t="str">
        <f t="shared" si="0"/>
        <v/>
      </c>
      <c r="F19" s="37"/>
      <c r="G19" s="37"/>
      <c r="H19" s="37"/>
      <c r="I19" s="37"/>
    </row>
    <row r="20" spans="1:9" ht="15.75" x14ac:dyDescent="0.25">
      <c r="A20" s="1"/>
      <c r="B20" s="9"/>
      <c r="C20" s="13"/>
      <c r="D20" s="11" t="e">
        <f>(LOOKUP(C20,'Таблица результатов МД4'!$I$4:$J$204))</f>
        <v>#N/A</v>
      </c>
      <c r="E20" s="1" t="str">
        <f t="shared" si="0"/>
        <v/>
      </c>
      <c r="F20" s="37"/>
      <c r="G20" s="37"/>
      <c r="H20" s="37"/>
      <c r="I20" s="37"/>
    </row>
    <row r="21" spans="1:9" ht="15.75" x14ac:dyDescent="0.25">
      <c r="A21" s="1"/>
      <c r="B21" s="9"/>
      <c r="C21" s="13"/>
      <c r="D21" s="11" t="e">
        <f>(LOOKUP(C21,'Таблица результатов МД4'!$I$4:$J$204))</f>
        <v>#N/A</v>
      </c>
      <c r="E21" s="1" t="str">
        <f t="shared" si="0"/>
        <v/>
      </c>
      <c r="F21" s="37"/>
      <c r="G21" s="37"/>
      <c r="H21" s="37"/>
      <c r="I21" s="37"/>
    </row>
    <row r="22" spans="1:9" ht="15.75" x14ac:dyDescent="0.25">
      <c r="A22" s="1"/>
      <c r="B22" s="9"/>
      <c r="C22" s="13"/>
      <c r="D22" s="11" t="e">
        <f>(LOOKUP(C22,'Таблица результатов МД4'!$I$4:$J$204))</f>
        <v>#N/A</v>
      </c>
      <c r="E22" s="1" t="str">
        <f t="shared" si="0"/>
        <v/>
      </c>
      <c r="F22" s="37"/>
      <c r="G22" s="37"/>
      <c r="H22" s="37"/>
      <c r="I22" s="37"/>
    </row>
    <row r="23" spans="1:9" ht="15.75" x14ac:dyDescent="0.25">
      <c r="A23" s="1"/>
      <c r="B23" s="9"/>
      <c r="C23" s="13"/>
      <c r="D23" s="11" t="e">
        <f>(LOOKUP(C23,'Таблица результатов МД4'!$I$4:$J$204))</f>
        <v>#N/A</v>
      </c>
      <c r="E23" s="1" t="str">
        <f t="shared" si="0"/>
        <v/>
      </c>
      <c r="F23" s="37"/>
      <c r="G23" s="37"/>
      <c r="H23" s="37"/>
      <c r="I23" s="37"/>
    </row>
    <row r="24" spans="1:9" ht="15.75" x14ac:dyDescent="0.25">
      <c r="A24" s="1"/>
      <c r="B24" s="9"/>
      <c r="C24" s="13"/>
      <c r="D24" s="11" t="e">
        <f>(LOOKUP(C24,'Таблица результатов МД4'!$I$4:$J$204))</f>
        <v>#N/A</v>
      </c>
      <c r="E24" s="1" t="str">
        <f t="shared" si="0"/>
        <v/>
      </c>
      <c r="F24" s="37"/>
      <c r="G24" s="37"/>
      <c r="H24" s="37"/>
      <c r="I24" s="37"/>
    </row>
    <row r="25" spans="1:9" ht="15.75" x14ac:dyDescent="0.25">
      <c r="A25" s="1"/>
      <c r="B25" s="9"/>
      <c r="C25" s="13"/>
      <c r="D25" s="11" t="e">
        <f>(LOOKUP(C25,'Таблица результатов МД4'!$I$4:$J$204))</f>
        <v>#N/A</v>
      </c>
      <c r="E25" s="1" t="str">
        <f t="shared" si="0"/>
        <v/>
      </c>
      <c r="F25" s="37"/>
      <c r="G25" s="37"/>
      <c r="H25" s="37"/>
      <c r="I25" s="37"/>
    </row>
    <row r="26" spans="1:9" ht="15.75" x14ac:dyDescent="0.25">
      <c r="A26" s="1"/>
      <c r="B26" s="9"/>
      <c r="C26" s="13"/>
      <c r="D26" s="11" t="e">
        <f>(LOOKUP(C26,'Таблица результатов МД4'!$I$4:$J$204))</f>
        <v>#N/A</v>
      </c>
      <c r="E26" s="1" t="str">
        <f t="shared" si="0"/>
        <v/>
      </c>
      <c r="F26" s="37"/>
      <c r="G26" s="37"/>
      <c r="H26" s="37"/>
      <c r="I26" s="37"/>
    </row>
    <row r="27" spans="1:9" ht="15.75" x14ac:dyDescent="0.25">
      <c r="A27" s="1"/>
      <c r="B27" s="9"/>
      <c r="C27" s="13"/>
      <c r="D27" s="11" t="e">
        <f>(LOOKUP(C27,'Таблица результатов МД4'!$I$4:$J$204))</f>
        <v>#N/A</v>
      </c>
      <c r="E27" s="1" t="str">
        <f t="shared" si="0"/>
        <v/>
      </c>
      <c r="F27" s="37"/>
      <c r="G27" s="37"/>
      <c r="H27" s="37"/>
      <c r="I27" s="37"/>
    </row>
    <row r="28" spans="1:9" ht="15.75" x14ac:dyDescent="0.25">
      <c r="A28" s="1"/>
      <c r="B28" s="9"/>
      <c r="C28" s="13"/>
      <c r="D28" s="11" t="e">
        <f>(LOOKUP(C28,'Таблица результатов МД4'!$I$4:$J$204))</f>
        <v>#N/A</v>
      </c>
      <c r="E28" s="1" t="str">
        <f t="shared" si="0"/>
        <v/>
      </c>
      <c r="F28" s="37"/>
      <c r="G28" s="37"/>
      <c r="H28" s="37"/>
      <c r="I28" s="37"/>
    </row>
    <row r="29" spans="1:9" ht="15.75" x14ac:dyDescent="0.25">
      <c r="A29" s="1"/>
      <c r="B29" s="9"/>
      <c r="C29" s="13"/>
      <c r="D29" s="11" t="e">
        <f>(LOOKUP(C29,'Таблица результатов МД4'!$I$4:$J$204))</f>
        <v>#N/A</v>
      </c>
      <c r="E29" s="1" t="str">
        <f t="shared" si="0"/>
        <v/>
      </c>
      <c r="F29" s="37"/>
      <c r="G29" s="37"/>
      <c r="H29" s="37"/>
      <c r="I29" s="37"/>
    </row>
    <row r="30" spans="1:9" ht="15.75" x14ac:dyDescent="0.25">
      <c r="A30" s="1"/>
      <c r="B30" s="9"/>
      <c r="C30" s="13"/>
      <c r="D30" s="11" t="e">
        <f>(LOOKUP(C30,'Таблица результатов МД4'!$I$4:$J$204))</f>
        <v>#N/A</v>
      </c>
      <c r="E30" s="1" t="str">
        <f t="shared" si="0"/>
        <v/>
      </c>
      <c r="F30" s="37"/>
      <c r="G30" s="37"/>
      <c r="H30" s="37"/>
      <c r="I30" s="37"/>
    </row>
    <row r="31" spans="1:9" ht="15.75" x14ac:dyDescent="0.25">
      <c r="A31" s="1"/>
      <c r="B31" s="9"/>
      <c r="C31" s="13"/>
      <c r="D31" s="11" t="e">
        <f>(LOOKUP(C31,'Таблица результатов МД4'!$I$4:$J$204))</f>
        <v>#N/A</v>
      </c>
      <c r="E31" s="1" t="str">
        <f t="shared" si="0"/>
        <v/>
      </c>
      <c r="F31" s="37"/>
      <c r="G31" s="37"/>
      <c r="H31" s="37"/>
      <c r="I31" s="37"/>
    </row>
    <row r="32" spans="1:9" ht="15.75" x14ac:dyDescent="0.25">
      <c r="A32" s="1"/>
      <c r="B32" s="9"/>
      <c r="C32" s="13"/>
      <c r="D32" s="11" t="e">
        <f>(LOOKUP(C32,'Таблица результатов МД4'!$I$4:$J$204))</f>
        <v>#N/A</v>
      </c>
      <c r="E32" s="1" t="str">
        <f t="shared" si="0"/>
        <v/>
      </c>
      <c r="F32" s="37"/>
      <c r="G32" s="37"/>
      <c r="H32" s="37"/>
      <c r="I32" s="37"/>
    </row>
    <row r="33" spans="1:9" ht="15.75" x14ac:dyDescent="0.25">
      <c r="A33" s="1"/>
      <c r="B33" s="9"/>
      <c r="C33" s="13"/>
      <c r="D33" s="11" t="e">
        <f>(LOOKUP(C33,'Таблица результатов МД4'!$I$4:$J$204))</f>
        <v>#N/A</v>
      </c>
      <c r="E33" s="1" t="str">
        <f t="shared" si="0"/>
        <v/>
      </c>
      <c r="F33" s="37"/>
      <c r="G33" s="37"/>
      <c r="H33" s="37"/>
      <c r="I33" s="37"/>
    </row>
    <row r="34" spans="1:9" ht="15.75" x14ac:dyDescent="0.25">
      <c r="A34" s="1"/>
      <c r="B34" s="9"/>
      <c r="C34" s="13"/>
      <c r="D34" s="11" t="e">
        <f>(LOOKUP(C34,'Таблица результатов МД4'!$I$4:$J$204))</f>
        <v>#N/A</v>
      </c>
      <c r="E34" s="1" t="str">
        <f t="shared" si="0"/>
        <v/>
      </c>
      <c r="F34" s="37"/>
      <c r="G34" s="37"/>
      <c r="H34" s="37"/>
      <c r="I34" s="37"/>
    </row>
    <row r="35" spans="1:9" ht="15.75" x14ac:dyDescent="0.25">
      <c r="A35" s="1"/>
      <c r="B35" s="9"/>
      <c r="C35" s="13"/>
      <c r="D35" s="11" t="e">
        <f>(LOOKUP(C35,'Таблица результатов МД4'!$I$4:$J$204))</f>
        <v>#N/A</v>
      </c>
      <c r="E35" s="1" t="str">
        <f t="shared" si="0"/>
        <v/>
      </c>
      <c r="F35" s="37"/>
      <c r="G35" s="37"/>
      <c r="H35" s="37"/>
      <c r="I35" s="37"/>
    </row>
    <row r="36" spans="1:9" ht="15.75" x14ac:dyDescent="0.25">
      <c r="A36" s="1"/>
      <c r="B36" s="9"/>
      <c r="C36" s="13"/>
      <c r="D36" s="11" t="e">
        <f>(LOOKUP(C36,'Таблица результатов МД4'!$I$4:$J$204))</f>
        <v>#N/A</v>
      </c>
      <c r="E36" s="1" t="str">
        <f t="shared" si="0"/>
        <v/>
      </c>
      <c r="F36" s="37"/>
      <c r="G36" s="37"/>
      <c r="H36" s="37"/>
      <c r="I36" s="37"/>
    </row>
    <row r="37" spans="1:9" ht="15.75" x14ac:dyDescent="0.25">
      <c r="A37" s="1"/>
      <c r="B37" s="9"/>
      <c r="C37" s="13"/>
      <c r="D37" s="11" t="e">
        <f>(LOOKUP(C37,'Таблица результатов МД4'!$I$4:$J$204))</f>
        <v>#N/A</v>
      </c>
      <c r="E37" s="1" t="str">
        <f t="shared" si="0"/>
        <v/>
      </c>
      <c r="F37" s="37"/>
      <c r="G37" s="37"/>
      <c r="H37" s="37"/>
      <c r="I37" s="37"/>
    </row>
    <row r="38" spans="1:9" x14ac:dyDescent="0.25">
      <c r="A38" s="1"/>
      <c r="B38" s="1"/>
      <c r="C38" s="13"/>
      <c r="D38" s="11" t="e">
        <f>(LOOKUP(C38,'Таблица результатов МД4'!$I$4:$J$204))</f>
        <v>#N/A</v>
      </c>
      <c r="E38" s="1" t="str">
        <f t="shared" si="0"/>
        <v/>
      </c>
      <c r="F38" s="1"/>
      <c r="G38" s="1"/>
      <c r="H38" s="1"/>
      <c r="I38" s="1"/>
    </row>
    <row r="39" spans="1:9" x14ac:dyDescent="0.25">
      <c r="A39" s="1"/>
      <c r="B39" s="1"/>
      <c r="C39" s="13"/>
      <c r="D39" s="11" t="e">
        <f>(LOOKUP(C39,'Таблица результатов МД4'!$I$4:$J$204))</f>
        <v>#N/A</v>
      </c>
      <c r="E39" s="1" t="str">
        <f t="shared" si="0"/>
        <v/>
      </c>
      <c r="F39" s="1"/>
      <c r="G39" s="1"/>
      <c r="H39" s="1"/>
      <c r="I39" s="1"/>
    </row>
    <row r="40" spans="1:9" x14ac:dyDescent="0.25">
      <c r="A40" s="1"/>
      <c r="B40" s="1"/>
      <c r="C40" s="13"/>
      <c r="D40" s="11" t="e">
        <f>(LOOKUP(C40,'Таблица результатов МД4'!$I$4:$J$204))</f>
        <v>#N/A</v>
      </c>
      <c r="E40" s="1" t="str">
        <f t="shared" si="0"/>
        <v/>
      </c>
      <c r="F40" s="1"/>
      <c r="G40" s="1"/>
      <c r="H40" s="1"/>
      <c r="I40" s="1"/>
    </row>
    <row r="41" spans="1:9" x14ac:dyDescent="0.25">
      <c r="A41" s="1"/>
      <c r="B41" s="1"/>
      <c r="C41" s="13"/>
      <c r="D41" s="11" t="e">
        <f>(LOOKUP(C41,'Таблица результатов МД4'!$I$4:$J$204))</f>
        <v>#N/A</v>
      </c>
      <c r="E41" s="1" t="str">
        <f t="shared" si="0"/>
        <v/>
      </c>
      <c r="F41" s="1"/>
      <c r="G41" s="1"/>
      <c r="H41" s="1"/>
      <c r="I41" s="1"/>
    </row>
    <row r="42" spans="1:9" x14ac:dyDescent="0.25">
      <c r="A42" s="1"/>
      <c r="B42" s="1"/>
      <c r="C42" s="13"/>
      <c r="D42" s="11" t="e">
        <f>(LOOKUP(C42,'Таблица результатов МД4'!$I$4:$J$204))</f>
        <v>#N/A</v>
      </c>
      <c r="E42" s="1" t="str">
        <f t="shared" si="0"/>
        <v/>
      </c>
      <c r="F42" s="1"/>
      <c r="G42" s="1"/>
      <c r="H42" s="1"/>
      <c r="I42" s="1"/>
    </row>
    <row r="43" spans="1:9" x14ac:dyDescent="0.25">
      <c r="A43" s="1"/>
      <c r="B43" s="1"/>
      <c r="C43" s="13"/>
      <c r="D43" s="11" t="e">
        <f>(LOOKUP(C43,'Таблица результатов МД4'!$I$4:$J$204))</f>
        <v>#N/A</v>
      </c>
      <c r="E43" s="1" t="str">
        <f t="shared" si="0"/>
        <v/>
      </c>
      <c r="F43" s="1"/>
      <c r="G43" s="1"/>
      <c r="H43" s="1"/>
      <c r="I43" s="1"/>
    </row>
    <row r="44" spans="1:9" x14ac:dyDescent="0.25">
      <c r="A44" s="1"/>
      <c r="B44" s="1"/>
      <c r="C44" s="13"/>
      <c r="D44" s="11" t="e">
        <f>(LOOKUP(C44,'Таблица результатов МД4'!$I$4:$J$204))</f>
        <v>#N/A</v>
      </c>
      <c r="E44" s="1" t="str">
        <f t="shared" si="0"/>
        <v/>
      </c>
      <c r="F44" s="1"/>
      <c r="G44" s="1"/>
      <c r="H44" s="1"/>
      <c r="I44" s="1"/>
    </row>
    <row r="45" spans="1:9" x14ac:dyDescent="0.25">
      <c r="A45" s="1"/>
      <c r="B45" s="1"/>
      <c r="C45" s="13"/>
      <c r="D45" s="11" t="e">
        <f>(LOOKUP(C45,'Таблица результатов МД4'!$I$4:$J$204))</f>
        <v>#N/A</v>
      </c>
      <c r="E45" s="1" t="str">
        <f t="shared" si="0"/>
        <v/>
      </c>
      <c r="F45" s="1"/>
      <c r="G45" s="1"/>
      <c r="H45" s="1"/>
      <c r="I45" s="1"/>
    </row>
    <row r="46" spans="1:9" x14ac:dyDescent="0.25">
      <c r="A46" s="1"/>
      <c r="B46" s="1"/>
      <c r="C46" s="13"/>
      <c r="D46" s="11" t="e">
        <f>(LOOKUP(C46,'Таблица результатов МД4'!$I$4:$J$204))</f>
        <v>#N/A</v>
      </c>
      <c r="E46" s="1" t="str">
        <f t="shared" si="0"/>
        <v/>
      </c>
      <c r="F46" s="1"/>
      <c r="G46" s="1"/>
      <c r="H46" s="1"/>
      <c r="I46" s="1"/>
    </row>
    <row r="47" spans="1:9" x14ac:dyDescent="0.25">
      <c r="A47" s="1"/>
      <c r="B47" s="1"/>
      <c r="C47" s="13"/>
      <c r="D47" s="11" t="e">
        <f>(LOOKUP(C47,'Таблица результатов МД4'!$I$4:$J$204))</f>
        <v>#N/A</v>
      </c>
      <c r="E47" s="1" t="str">
        <f t="shared" si="0"/>
        <v/>
      </c>
      <c r="F47" s="1"/>
      <c r="G47" s="1"/>
      <c r="H47" s="1"/>
      <c r="I47" s="1"/>
    </row>
    <row r="48" spans="1:9" x14ac:dyDescent="0.25">
      <c r="A48" s="1"/>
      <c r="B48" s="1"/>
      <c r="C48" s="13"/>
      <c r="D48" s="11" t="e">
        <f>(LOOKUP(C48,'Таблица результатов МД4'!$I$4:$J$204))</f>
        <v>#N/A</v>
      </c>
      <c r="E48" s="1" t="str">
        <f t="shared" si="0"/>
        <v/>
      </c>
      <c r="F48" s="1"/>
      <c r="G48" s="1"/>
      <c r="H48" s="1"/>
      <c r="I48" s="1"/>
    </row>
    <row r="49" spans="1:9" x14ac:dyDescent="0.25">
      <c r="A49" s="1"/>
      <c r="B49" s="1"/>
      <c r="C49" s="13"/>
      <c r="D49" s="11" t="e">
        <f>(LOOKUP(C49,'Таблица результатов МД4'!$I$4:$J$204))</f>
        <v>#N/A</v>
      </c>
      <c r="E49" s="1" t="str">
        <f t="shared" si="0"/>
        <v/>
      </c>
      <c r="F49" s="1"/>
      <c r="G49" s="1"/>
      <c r="H49" s="1"/>
      <c r="I49" s="1"/>
    </row>
    <row r="50" spans="1:9" x14ac:dyDescent="0.25">
      <c r="A50" s="1"/>
      <c r="B50" s="1"/>
      <c r="C50" s="13"/>
      <c r="D50" s="11" t="e">
        <f>(LOOKUP(C50,'Таблица результатов МД4'!$I$4:$J$204))</f>
        <v>#N/A</v>
      </c>
      <c r="E50" s="1" t="str">
        <f t="shared" si="0"/>
        <v/>
      </c>
      <c r="F50" s="1"/>
      <c r="G50" s="1"/>
      <c r="H50" s="1"/>
      <c r="I50" s="1"/>
    </row>
    <row r="51" spans="1:9" x14ac:dyDescent="0.25">
      <c r="A51" s="1"/>
      <c r="B51" s="1"/>
      <c r="C51" s="13"/>
      <c r="D51" s="11" t="e">
        <f>(LOOKUP(C51,'Таблица результатов МД4'!$I$4:$J$204))</f>
        <v>#N/A</v>
      </c>
      <c r="E51" s="1" t="str">
        <f t="shared" si="0"/>
        <v/>
      </c>
      <c r="F51" s="1"/>
      <c r="G51" s="1"/>
      <c r="H51" s="1"/>
      <c r="I51" s="1"/>
    </row>
    <row r="52" spans="1:9" x14ac:dyDescent="0.25">
      <c r="A52" s="1"/>
      <c r="B52" s="1"/>
      <c r="C52" s="13"/>
      <c r="D52" s="11" t="e">
        <f>(LOOKUP(C52,'Таблица результатов МД4'!$I$4:$J$204))</f>
        <v>#N/A</v>
      </c>
      <c r="E52" s="1" t="str">
        <f t="shared" si="0"/>
        <v/>
      </c>
      <c r="F52" s="1"/>
      <c r="G52" s="1"/>
      <c r="H52" s="1"/>
      <c r="I52" s="1"/>
    </row>
    <row r="53" spans="1:9" x14ac:dyDescent="0.25">
      <c r="A53" s="1"/>
      <c r="B53" s="1"/>
      <c r="C53" s="13"/>
      <c r="D53" s="11" t="e">
        <f>(LOOKUP(C53,'Таблица результатов МД4'!$I$4:$J$204))</f>
        <v>#N/A</v>
      </c>
      <c r="E53" s="1" t="str">
        <f t="shared" si="0"/>
        <v/>
      </c>
      <c r="F53" s="1"/>
      <c r="G53" s="1"/>
      <c r="H53" s="1"/>
      <c r="I53" s="1"/>
    </row>
    <row r="54" spans="1:9" x14ac:dyDescent="0.25">
      <c r="A54" s="1"/>
      <c r="B54" s="1"/>
      <c r="C54" s="13"/>
      <c r="D54" s="11" t="e">
        <f>(LOOKUP(C54,'Таблица результатов МД4'!$I$4:$J$204))</f>
        <v>#N/A</v>
      </c>
      <c r="E54" s="1" t="str">
        <f t="shared" si="0"/>
        <v/>
      </c>
      <c r="F54" s="1"/>
      <c r="G54" s="1"/>
      <c r="H54" s="1"/>
      <c r="I54" s="1"/>
    </row>
    <row r="55" spans="1:9" x14ac:dyDescent="0.25">
      <c r="A55" s="1"/>
      <c r="B55" s="1"/>
      <c r="C55" s="13"/>
      <c r="D55" s="11" t="e">
        <f>(LOOKUP(C55,'Таблица результатов МД4'!$I$4:$J$204))</f>
        <v>#N/A</v>
      </c>
      <c r="E55" s="1" t="str">
        <f t="shared" si="0"/>
        <v/>
      </c>
      <c r="F55" s="1"/>
      <c r="G55" s="1"/>
      <c r="H55" s="1"/>
      <c r="I55" s="1"/>
    </row>
    <row r="56" spans="1:9" x14ac:dyDescent="0.25">
      <c r="A56" s="1"/>
      <c r="B56" s="1"/>
      <c r="C56" s="13"/>
      <c r="D56" s="11" t="e">
        <f>(LOOKUP(C56,'Таблица результатов МД4'!$I$4:$J$204))</f>
        <v>#N/A</v>
      </c>
      <c r="E56" s="1" t="str">
        <f t="shared" si="0"/>
        <v/>
      </c>
      <c r="F56" s="1"/>
      <c r="G56" s="1"/>
      <c r="H56" s="1"/>
      <c r="I56" s="1"/>
    </row>
    <row r="57" spans="1:9" x14ac:dyDescent="0.25">
      <c r="A57" s="1"/>
      <c r="B57" s="1"/>
      <c r="C57" s="13"/>
      <c r="D57" s="11" t="e">
        <f>(LOOKUP(C57,'Таблица результатов МД4'!$I$4:$J$204))</f>
        <v>#N/A</v>
      </c>
      <c r="E57" s="1" t="str">
        <f t="shared" si="0"/>
        <v/>
      </c>
      <c r="F57" s="1"/>
      <c r="G57" s="1"/>
      <c r="H57" s="1"/>
      <c r="I57" s="1"/>
    </row>
    <row r="58" spans="1:9" x14ac:dyDescent="0.25">
      <c r="A58" s="1"/>
      <c r="B58" s="1"/>
      <c r="C58" s="13"/>
      <c r="D58" s="11" t="e">
        <f>(LOOKUP(C58,'Таблица результатов МД4'!$I$4:$J$204))</f>
        <v>#N/A</v>
      </c>
      <c r="E58" s="1" t="str">
        <f t="shared" si="0"/>
        <v/>
      </c>
      <c r="F58" s="1"/>
      <c r="G58" s="1"/>
      <c r="H58" s="1"/>
      <c r="I58" s="1"/>
    </row>
    <row r="59" spans="1:9" x14ac:dyDescent="0.25">
      <c r="A59" s="1"/>
      <c r="B59" s="1"/>
      <c r="C59" s="13"/>
      <c r="D59" s="11" t="e">
        <f>(LOOKUP(C59,'Таблица результатов МД4'!$I$4:$J$204))</f>
        <v>#N/A</v>
      </c>
      <c r="E59" s="1" t="str">
        <f t="shared" si="0"/>
        <v/>
      </c>
      <c r="F59" s="1"/>
      <c r="G59" s="1"/>
      <c r="H59" s="1"/>
      <c r="I59" s="1"/>
    </row>
    <row r="60" spans="1:9" x14ac:dyDescent="0.25">
      <c r="A60" s="1"/>
      <c r="B60" s="1"/>
      <c r="C60" s="13"/>
      <c r="D60" s="11" t="e">
        <f>(LOOKUP(C60,'Таблица результатов МД4'!$I$4:$J$204))</f>
        <v>#N/A</v>
      </c>
      <c r="E60" s="1" t="str">
        <f t="shared" si="0"/>
        <v/>
      </c>
      <c r="F60" s="1"/>
      <c r="G60" s="1"/>
      <c r="H60" s="1"/>
      <c r="I60" s="1"/>
    </row>
    <row r="61" spans="1:9" x14ac:dyDescent="0.25">
      <c r="A61" s="1"/>
      <c r="B61" s="1"/>
      <c r="C61" s="13"/>
      <c r="D61" s="11" t="e">
        <f>(LOOKUP(C61,'Таблица результатов МД4'!$I$4:$J$204))</f>
        <v>#N/A</v>
      </c>
      <c r="E61" s="1" t="str">
        <f t="shared" si="0"/>
        <v/>
      </c>
      <c r="F61" s="1"/>
      <c r="G61" s="1"/>
      <c r="H61" s="1"/>
      <c r="I61" s="1"/>
    </row>
    <row r="62" spans="1:9" x14ac:dyDescent="0.25">
      <c r="A62" s="1"/>
      <c r="B62" s="1"/>
      <c r="C62" s="13"/>
      <c r="D62" s="11" t="e">
        <f>(LOOKUP(C62,'Таблица результатов МД4'!$I$4:$J$204))</f>
        <v>#N/A</v>
      </c>
      <c r="E62" s="1" t="str">
        <f t="shared" si="0"/>
        <v/>
      </c>
      <c r="F62" s="1"/>
      <c r="G62" s="1"/>
      <c r="H62" s="1"/>
      <c r="I62" s="1"/>
    </row>
    <row r="63" spans="1:9" x14ac:dyDescent="0.25">
      <c r="A63" s="1"/>
      <c r="B63" s="1"/>
      <c r="C63" s="13"/>
      <c r="D63" s="11" t="e">
        <f>(LOOKUP(C63,'Таблица результатов МД4'!$I$4:$J$204))</f>
        <v>#N/A</v>
      </c>
      <c r="E63" s="1" t="str">
        <f t="shared" si="0"/>
        <v/>
      </c>
      <c r="F63" s="1"/>
      <c r="G63" s="1"/>
      <c r="H63" s="1"/>
      <c r="I63" s="1"/>
    </row>
    <row r="64" spans="1:9" x14ac:dyDescent="0.25">
      <c r="A64" s="1"/>
      <c r="B64" s="1"/>
      <c r="C64" s="13"/>
      <c r="D64" s="11" t="e">
        <f>(LOOKUP(C64,'Таблица результатов МД4'!$I$4:$J$204))</f>
        <v>#N/A</v>
      </c>
      <c r="E64" s="1" t="str">
        <f t="shared" si="0"/>
        <v/>
      </c>
      <c r="F64" s="1"/>
      <c r="G64" s="1"/>
      <c r="H64" s="1"/>
      <c r="I64" s="1"/>
    </row>
    <row r="65" spans="1:9" x14ac:dyDescent="0.25">
      <c r="A65" s="1"/>
      <c r="B65" s="1"/>
      <c r="C65" s="13"/>
      <c r="D65" s="11" t="e">
        <f>(LOOKUP(C65,'Таблица результатов МД4'!$I$4:$J$204))</f>
        <v>#N/A</v>
      </c>
      <c r="E65" s="1" t="str">
        <f t="shared" si="0"/>
        <v/>
      </c>
      <c r="F65" s="1"/>
      <c r="G65" s="1"/>
      <c r="H65" s="1"/>
      <c r="I65" s="1"/>
    </row>
    <row r="66" spans="1:9" x14ac:dyDescent="0.25">
      <c r="A66" s="1"/>
      <c r="B66" s="1"/>
      <c r="C66" s="13"/>
      <c r="D66" s="11" t="e">
        <f>(LOOKUP(C66,'Таблица результатов МД4'!$I$4:$J$204))</f>
        <v>#N/A</v>
      </c>
      <c r="E66" s="1" t="str">
        <f t="shared" si="0"/>
        <v/>
      </c>
      <c r="F66" s="1"/>
      <c r="G66" s="1"/>
      <c r="H66" s="1"/>
      <c r="I66" s="1"/>
    </row>
    <row r="67" spans="1:9" x14ac:dyDescent="0.25">
      <c r="A67" s="1"/>
      <c r="B67" s="1"/>
      <c r="C67" s="13"/>
      <c r="D67" s="11" t="e">
        <f>(LOOKUP(C67,'Таблица результатов МД4'!$I$4:$J$204))</f>
        <v>#N/A</v>
      </c>
      <c r="E67" s="1" t="str">
        <f t="shared" si="0"/>
        <v/>
      </c>
      <c r="F67" s="1"/>
      <c r="G67" s="1"/>
      <c r="H67" s="1"/>
      <c r="I67" s="1"/>
    </row>
    <row r="68" spans="1:9" x14ac:dyDescent="0.25">
      <c r="A68" s="1"/>
      <c r="B68" s="1"/>
      <c r="C68" s="13"/>
      <c r="D68" s="11" t="e">
        <f>(LOOKUP(C68,'Таблица результатов МД4'!$I$4:$J$204))</f>
        <v>#N/A</v>
      </c>
      <c r="E68" s="1" t="str">
        <f t="shared" si="0"/>
        <v/>
      </c>
      <c r="F68" s="1"/>
      <c r="G68" s="1"/>
      <c r="H68" s="1"/>
      <c r="I68" s="1"/>
    </row>
    <row r="69" spans="1:9" x14ac:dyDescent="0.25">
      <c r="A69" s="1"/>
      <c r="B69" s="1"/>
      <c r="C69" s="13"/>
      <c r="D69" s="11" t="e">
        <f>(LOOKUP(C69,'Таблица результатов МД4'!$I$4:$J$204))</f>
        <v>#N/A</v>
      </c>
      <c r="E69" s="1" t="str">
        <f t="shared" si="0"/>
        <v/>
      </c>
      <c r="F69" s="1"/>
      <c r="G69" s="1"/>
      <c r="H69" s="1"/>
      <c r="I69" s="1"/>
    </row>
    <row r="70" spans="1:9" x14ac:dyDescent="0.25">
      <c r="A70" s="1"/>
      <c r="B70" s="1"/>
      <c r="C70" s="13"/>
      <c r="D70" s="11" t="e">
        <f>(LOOKUP(C70,'Таблица результатов МД4'!$I$4:$J$204))</f>
        <v>#N/A</v>
      </c>
      <c r="E70" s="1" t="str">
        <f t="shared" si="0"/>
        <v/>
      </c>
      <c r="F70" s="1"/>
      <c r="G70" s="1"/>
      <c r="H70" s="1"/>
      <c r="I70" s="1"/>
    </row>
    <row r="71" spans="1:9" x14ac:dyDescent="0.25">
      <c r="A71" s="1"/>
      <c r="B71" s="1"/>
      <c r="C71" s="13"/>
      <c r="D71" s="11" t="e">
        <f>(LOOKUP(C71,'Таблица результатов МД4'!$I$4:$J$204))</f>
        <v>#N/A</v>
      </c>
      <c r="E71" s="1" t="str">
        <f t="shared" ref="E71:E74" si="1">IFERROR(RANK(C71,C:C,1),"")</f>
        <v/>
      </c>
      <c r="F71" s="1"/>
      <c r="G71" s="1"/>
      <c r="H71" s="1"/>
      <c r="I71" s="1"/>
    </row>
    <row r="72" spans="1:9" x14ac:dyDescent="0.25">
      <c r="A72" s="1"/>
      <c r="B72" s="1"/>
      <c r="C72" s="13"/>
      <c r="D72" s="11" t="e">
        <f>(LOOKUP(C72,'Таблица результатов МД4'!$I$4:$J$204))</f>
        <v>#N/A</v>
      </c>
      <c r="E72" s="1" t="str">
        <f t="shared" si="1"/>
        <v/>
      </c>
      <c r="F72" s="1"/>
      <c r="G72" s="1"/>
      <c r="H72" s="1"/>
      <c r="I72" s="1"/>
    </row>
    <row r="73" spans="1:9" x14ac:dyDescent="0.25">
      <c r="A73" s="1"/>
      <c r="B73" s="1"/>
      <c r="C73" s="13"/>
      <c r="D73" s="11" t="e">
        <f>(LOOKUP(C73,'Таблица результатов МД4'!$I$4:$J$204))</f>
        <v>#N/A</v>
      </c>
      <c r="E73" s="1" t="str">
        <f t="shared" si="1"/>
        <v/>
      </c>
      <c r="F73" s="1"/>
      <c r="G73" s="1"/>
      <c r="H73" s="1"/>
      <c r="I73" s="1"/>
    </row>
    <row r="74" spans="1:9" x14ac:dyDescent="0.25">
      <c r="A74" s="1"/>
      <c r="B74" s="1"/>
      <c r="C74" s="13"/>
      <c r="D74" s="11" t="e">
        <f>(LOOKUP(C74,'Таблица результатов МД4'!$I$4:$J$204))</f>
        <v>#N/A</v>
      </c>
      <c r="E74" s="1" t="str">
        <f t="shared" si="1"/>
        <v/>
      </c>
      <c r="F74" s="1"/>
      <c r="G74" s="1"/>
      <c r="H74" s="1"/>
      <c r="I74" s="1"/>
    </row>
  </sheetData>
  <mergeCells count="3">
    <mergeCell ref="A3:A4"/>
    <mergeCell ref="B3:B4"/>
    <mergeCell ref="C3:I3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4"/>
  <sheetViews>
    <sheetView workbookViewId="0">
      <selection activeCell="I4" sqref="I4"/>
    </sheetView>
  </sheetViews>
  <sheetFormatPr defaultRowHeight="15" x14ac:dyDescent="0.25"/>
  <sheetData>
    <row r="1" spans="1:9" x14ac:dyDescent="0.25">
      <c r="B1" s="33"/>
      <c r="C1" s="33"/>
      <c r="D1" s="33"/>
      <c r="E1" s="33"/>
    </row>
    <row r="2" spans="1:9" x14ac:dyDescent="0.25">
      <c r="B2" s="34"/>
      <c r="C2" s="45"/>
      <c r="D2" s="45"/>
      <c r="E2" s="45"/>
    </row>
    <row r="3" spans="1:9" x14ac:dyDescent="0.25">
      <c r="A3" s="86"/>
      <c r="B3" s="93" t="s">
        <v>108</v>
      </c>
      <c r="C3" s="74" t="s">
        <v>673</v>
      </c>
      <c r="D3" s="74"/>
      <c r="E3" s="74"/>
      <c r="F3" s="74"/>
      <c r="G3" s="74"/>
      <c r="H3" s="74"/>
      <c r="I3" s="74"/>
    </row>
    <row r="4" spans="1:9" ht="45" x14ac:dyDescent="0.25">
      <c r="A4" s="87"/>
      <c r="B4" s="94"/>
      <c r="C4" s="47" t="s">
        <v>105</v>
      </c>
      <c r="D4" s="47" t="s">
        <v>106</v>
      </c>
      <c r="E4" s="47" t="s">
        <v>107</v>
      </c>
      <c r="F4" s="46" t="s">
        <v>456</v>
      </c>
      <c r="G4" s="46" t="s">
        <v>457</v>
      </c>
      <c r="H4" s="47" t="s">
        <v>458</v>
      </c>
      <c r="I4" s="46" t="s">
        <v>459</v>
      </c>
    </row>
    <row r="5" spans="1:9" ht="15.75" x14ac:dyDescent="0.25">
      <c r="A5" s="1"/>
      <c r="B5" s="9"/>
      <c r="C5" s="31" t="s">
        <v>251</v>
      </c>
      <c r="D5" s="11">
        <f>(LOOKUP(C5,'Таблица результатов МД4'!$I$4:$J$204))</f>
        <v>12</v>
      </c>
      <c r="E5" s="1" t="str">
        <f>IFERROR(RANK(C5,C:C,1),"")</f>
        <v/>
      </c>
      <c r="F5" s="37"/>
      <c r="G5" s="37"/>
      <c r="H5" s="37"/>
      <c r="I5" s="37"/>
    </row>
    <row r="6" spans="1:9" ht="15.75" x14ac:dyDescent="0.25">
      <c r="A6" s="1"/>
      <c r="B6" s="9"/>
      <c r="C6" s="13" t="s">
        <v>461</v>
      </c>
      <c r="D6" s="11">
        <f>(LOOKUP(C6,'Таблица результатов МД4'!$I$4:$J$204))</f>
        <v>200</v>
      </c>
      <c r="E6" s="1" t="str">
        <f>IFERROR(RANK(C6,C:C,1),"")</f>
        <v/>
      </c>
      <c r="F6" s="37"/>
      <c r="G6" s="37"/>
      <c r="H6" s="37"/>
      <c r="I6" s="37"/>
    </row>
    <row r="7" spans="1:9" ht="15.75" x14ac:dyDescent="0.25">
      <c r="A7" s="1"/>
      <c r="B7" s="9"/>
      <c r="C7" s="13" t="s">
        <v>662</v>
      </c>
      <c r="D7" s="11">
        <f>(LOOKUP(C7,'Таблица результатов МД4'!$I$4:$J$204))</f>
        <v>122</v>
      </c>
      <c r="E7" s="1" t="str">
        <f t="shared" ref="E7:E70" si="0">IFERROR(RANK(C7,C:C,1),"")</f>
        <v/>
      </c>
      <c r="F7" s="37"/>
      <c r="G7" s="37"/>
      <c r="H7" s="37"/>
      <c r="I7" s="37"/>
    </row>
    <row r="8" spans="1:9" ht="15.75" x14ac:dyDescent="0.25">
      <c r="A8" s="1"/>
      <c r="B8" s="9"/>
      <c r="C8" s="13"/>
      <c r="D8" s="11" t="e">
        <f>(LOOKUP(C8,'Таблица результатов МД4'!$I$4:$J$204))</f>
        <v>#N/A</v>
      </c>
      <c r="E8" s="1" t="str">
        <f t="shared" si="0"/>
        <v/>
      </c>
      <c r="F8" s="37"/>
      <c r="G8" s="37"/>
      <c r="H8" s="37"/>
      <c r="I8" s="37"/>
    </row>
    <row r="9" spans="1:9" ht="15.75" x14ac:dyDescent="0.25">
      <c r="A9" s="1"/>
      <c r="B9" s="9"/>
      <c r="C9" s="13"/>
      <c r="D9" s="11" t="e">
        <f>(LOOKUP(C9,'Таблица результатов МД4'!$I$4:$J$204))</f>
        <v>#N/A</v>
      </c>
      <c r="E9" s="1" t="str">
        <f t="shared" si="0"/>
        <v/>
      </c>
      <c r="F9" s="37"/>
      <c r="G9" s="37"/>
      <c r="H9" s="37"/>
      <c r="I9" s="37"/>
    </row>
    <row r="10" spans="1:9" ht="15.75" x14ac:dyDescent="0.25">
      <c r="A10" s="1"/>
      <c r="B10" s="9"/>
      <c r="C10" s="13"/>
      <c r="D10" s="11" t="e">
        <f>(LOOKUP(C10,'Таблица результатов МД4'!$I$4:$J$204))</f>
        <v>#N/A</v>
      </c>
      <c r="E10" s="1" t="str">
        <f t="shared" si="0"/>
        <v/>
      </c>
      <c r="F10" s="37"/>
      <c r="G10" s="37"/>
      <c r="H10" s="37"/>
      <c r="I10" s="37"/>
    </row>
    <row r="11" spans="1:9" ht="15.75" x14ac:dyDescent="0.25">
      <c r="A11" s="1"/>
      <c r="B11" s="9"/>
      <c r="C11" s="13"/>
      <c r="D11" s="11" t="e">
        <f>(LOOKUP(C11,'Таблица результатов МД4'!$I$4:$J$204))</f>
        <v>#N/A</v>
      </c>
      <c r="E11" s="1" t="str">
        <f t="shared" si="0"/>
        <v/>
      </c>
      <c r="F11" s="37"/>
      <c r="G11" s="37"/>
      <c r="H11" s="37"/>
      <c r="I11" s="37"/>
    </row>
    <row r="12" spans="1:9" ht="15.75" x14ac:dyDescent="0.25">
      <c r="A12" s="1"/>
      <c r="B12" s="9"/>
      <c r="C12" s="13"/>
      <c r="D12" s="11" t="e">
        <f>(LOOKUP(C12,'Таблица результатов МД4'!$I$4:$J$204))</f>
        <v>#N/A</v>
      </c>
      <c r="E12" s="1" t="str">
        <f t="shared" si="0"/>
        <v/>
      </c>
      <c r="F12" s="37"/>
      <c r="G12" s="37"/>
      <c r="H12" s="37"/>
      <c r="I12" s="37"/>
    </row>
    <row r="13" spans="1:9" ht="15.75" x14ac:dyDescent="0.25">
      <c r="A13" s="1"/>
      <c r="B13" s="9"/>
      <c r="C13" s="26"/>
      <c r="D13" s="11" t="e">
        <f>(LOOKUP(C13,'Таблица результатов МД4'!$I$4:$J$204))</f>
        <v>#N/A</v>
      </c>
      <c r="E13" s="1" t="str">
        <f t="shared" si="0"/>
        <v/>
      </c>
      <c r="F13" s="37"/>
      <c r="G13" s="37"/>
      <c r="H13" s="37"/>
      <c r="I13" s="37"/>
    </row>
    <row r="14" spans="1:9" ht="15.75" x14ac:dyDescent="0.25">
      <c r="A14" s="1"/>
      <c r="B14" s="9"/>
      <c r="C14" s="13"/>
      <c r="D14" s="11" t="e">
        <f>(LOOKUP(C14,'Таблица результатов МД4'!$I$4:$J$204))</f>
        <v>#N/A</v>
      </c>
      <c r="E14" s="1" t="str">
        <f t="shared" si="0"/>
        <v/>
      </c>
      <c r="F14" s="37"/>
      <c r="G14" s="37"/>
      <c r="H14" s="37"/>
      <c r="I14" s="37"/>
    </row>
    <row r="15" spans="1:9" ht="15.75" x14ac:dyDescent="0.25">
      <c r="A15" s="1"/>
      <c r="B15" s="9"/>
      <c r="C15" s="13"/>
      <c r="D15" s="11" t="e">
        <f>(LOOKUP(C15,'Таблица результатов МД4'!$I$4:$J$204))</f>
        <v>#N/A</v>
      </c>
      <c r="E15" s="1" t="str">
        <f t="shared" si="0"/>
        <v/>
      </c>
      <c r="F15" s="37"/>
      <c r="G15" s="37"/>
      <c r="H15" s="37"/>
      <c r="I15" s="37"/>
    </row>
    <row r="16" spans="1:9" ht="15.75" x14ac:dyDescent="0.25">
      <c r="A16" s="1"/>
      <c r="B16" s="9"/>
      <c r="C16" s="13"/>
      <c r="D16" s="11" t="e">
        <f>(LOOKUP(C16,'Таблица результатов МД4'!$I$4:$J$204))</f>
        <v>#N/A</v>
      </c>
      <c r="E16" s="1" t="str">
        <f t="shared" si="0"/>
        <v/>
      </c>
      <c r="F16" s="37"/>
      <c r="G16" s="37"/>
      <c r="H16" s="37"/>
      <c r="I16" s="37"/>
    </row>
    <row r="17" spans="1:9" ht="15.75" x14ac:dyDescent="0.25">
      <c r="A17" s="1"/>
      <c r="B17" s="9"/>
      <c r="C17" s="26"/>
      <c r="D17" s="11" t="e">
        <f>(LOOKUP(C17,'Таблица результатов МД4'!$I$4:$J$204))</f>
        <v>#N/A</v>
      </c>
      <c r="E17" s="1" t="str">
        <f t="shared" si="0"/>
        <v/>
      </c>
      <c r="F17" s="37"/>
      <c r="G17" s="37"/>
      <c r="H17" s="37"/>
      <c r="I17" s="37"/>
    </row>
    <row r="18" spans="1:9" ht="15.75" x14ac:dyDescent="0.25">
      <c r="A18" s="1"/>
      <c r="B18" s="9"/>
      <c r="C18" s="13"/>
      <c r="D18" s="11" t="e">
        <f>(LOOKUP(C18,'Таблица результатов МД4'!$I$4:$J$204))</f>
        <v>#N/A</v>
      </c>
      <c r="E18" s="1" t="str">
        <f t="shared" si="0"/>
        <v/>
      </c>
      <c r="F18" s="37"/>
      <c r="G18" s="37"/>
      <c r="H18" s="37"/>
      <c r="I18" s="37"/>
    </row>
    <row r="19" spans="1:9" ht="15.75" x14ac:dyDescent="0.25">
      <c r="A19" s="1"/>
      <c r="B19" s="9"/>
      <c r="C19" s="13"/>
      <c r="D19" s="11" t="e">
        <f>(LOOKUP(C19,'Таблица результатов МД4'!$I$4:$J$204))</f>
        <v>#N/A</v>
      </c>
      <c r="E19" s="1" t="str">
        <f t="shared" si="0"/>
        <v/>
      </c>
      <c r="F19" s="37"/>
      <c r="G19" s="37"/>
      <c r="H19" s="37"/>
      <c r="I19" s="37"/>
    </row>
    <row r="20" spans="1:9" ht="15.75" x14ac:dyDescent="0.25">
      <c r="A20" s="1"/>
      <c r="B20" s="9"/>
      <c r="C20" s="13"/>
      <c r="D20" s="11" t="e">
        <f>(LOOKUP(C20,'Таблица результатов МД4'!$I$4:$J$204))</f>
        <v>#N/A</v>
      </c>
      <c r="E20" s="1" t="str">
        <f t="shared" si="0"/>
        <v/>
      </c>
      <c r="F20" s="37"/>
      <c r="G20" s="37"/>
      <c r="H20" s="37"/>
      <c r="I20" s="37"/>
    </row>
    <row r="21" spans="1:9" ht="15.75" x14ac:dyDescent="0.25">
      <c r="A21" s="1"/>
      <c r="B21" s="9"/>
      <c r="C21" s="13"/>
      <c r="D21" s="11" t="e">
        <f>(LOOKUP(C21,'Таблица результатов МД4'!$I$4:$J$204))</f>
        <v>#N/A</v>
      </c>
      <c r="E21" s="1" t="str">
        <f t="shared" si="0"/>
        <v/>
      </c>
      <c r="F21" s="37"/>
      <c r="G21" s="37"/>
      <c r="H21" s="37"/>
      <c r="I21" s="37"/>
    </row>
    <row r="22" spans="1:9" ht="15.75" x14ac:dyDescent="0.25">
      <c r="A22" s="1"/>
      <c r="B22" s="9"/>
      <c r="C22" s="13"/>
      <c r="D22" s="11" t="e">
        <f>(LOOKUP(C22,'Таблица результатов МД4'!$I$4:$J$204))</f>
        <v>#N/A</v>
      </c>
      <c r="E22" s="1" t="str">
        <f t="shared" si="0"/>
        <v/>
      </c>
      <c r="F22" s="37"/>
      <c r="G22" s="37"/>
      <c r="H22" s="37"/>
      <c r="I22" s="37"/>
    </row>
    <row r="23" spans="1:9" ht="15.75" x14ac:dyDescent="0.25">
      <c r="A23" s="1"/>
      <c r="B23" s="9"/>
      <c r="C23" s="13"/>
      <c r="D23" s="11" t="e">
        <f>(LOOKUP(C23,'Таблица результатов МД4'!$I$4:$J$204))</f>
        <v>#N/A</v>
      </c>
      <c r="E23" s="1" t="str">
        <f t="shared" si="0"/>
        <v/>
      </c>
      <c r="F23" s="37"/>
      <c r="G23" s="37"/>
      <c r="H23" s="37"/>
      <c r="I23" s="37"/>
    </row>
    <row r="24" spans="1:9" ht="15.75" x14ac:dyDescent="0.25">
      <c r="A24" s="1"/>
      <c r="B24" s="9"/>
      <c r="C24" s="13"/>
      <c r="D24" s="11" t="e">
        <f>(LOOKUP(C24,'Таблица результатов МД4'!$I$4:$J$204))</f>
        <v>#N/A</v>
      </c>
      <c r="E24" s="1" t="str">
        <f t="shared" si="0"/>
        <v/>
      </c>
      <c r="F24" s="37"/>
      <c r="G24" s="37"/>
      <c r="H24" s="37"/>
      <c r="I24" s="37"/>
    </row>
    <row r="25" spans="1:9" ht="15.75" x14ac:dyDescent="0.25">
      <c r="A25" s="1"/>
      <c r="B25" s="9"/>
      <c r="C25" s="13"/>
      <c r="D25" s="11" t="e">
        <f>(LOOKUP(C25,'Таблица результатов МД4'!$I$4:$J$204))</f>
        <v>#N/A</v>
      </c>
      <c r="E25" s="1" t="str">
        <f t="shared" si="0"/>
        <v/>
      </c>
      <c r="F25" s="37"/>
      <c r="G25" s="37"/>
      <c r="H25" s="37"/>
      <c r="I25" s="37"/>
    </row>
    <row r="26" spans="1:9" ht="15.75" x14ac:dyDescent="0.25">
      <c r="A26" s="1"/>
      <c r="B26" s="9"/>
      <c r="C26" s="13"/>
      <c r="D26" s="11" t="e">
        <f>(LOOKUP(C26,'Таблица результатов МД4'!$I$4:$J$204))</f>
        <v>#N/A</v>
      </c>
      <c r="E26" s="1" t="str">
        <f t="shared" si="0"/>
        <v/>
      </c>
      <c r="F26" s="37"/>
      <c r="G26" s="37"/>
      <c r="H26" s="37"/>
      <c r="I26" s="37"/>
    </row>
    <row r="27" spans="1:9" ht="15.75" x14ac:dyDescent="0.25">
      <c r="A27" s="1"/>
      <c r="B27" s="9"/>
      <c r="C27" s="13"/>
      <c r="D27" s="11" t="e">
        <f>(LOOKUP(C27,'Таблица результатов МД4'!$I$4:$J$204))</f>
        <v>#N/A</v>
      </c>
      <c r="E27" s="1" t="str">
        <f t="shared" si="0"/>
        <v/>
      </c>
      <c r="F27" s="37"/>
      <c r="G27" s="37"/>
      <c r="H27" s="37"/>
      <c r="I27" s="37"/>
    </row>
    <row r="28" spans="1:9" ht="15.75" x14ac:dyDescent="0.25">
      <c r="A28" s="1"/>
      <c r="B28" s="9"/>
      <c r="C28" s="13"/>
      <c r="D28" s="11" t="e">
        <f>(LOOKUP(C28,'Таблица результатов МД4'!$I$4:$J$204))</f>
        <v>#N/A</v>
      </c>
      <c r="E28" s="1" t="str">
        <f t="shared" si="0"/>
        <v/>
      </c>
      <c r="F28" s="37"/>
      <c r="G28" s="37"/>
      <c r="H28" s="37"/>
      <c r="I28" s="37"/>
    </row>
    <row r="29" spans="1:9" ht="15.75" x14ac:dyDescent="0.25">
      <c r="A29" s="1"/>
      <c r="B29" s="9"/>
      <c r="C29" s="13"/>
      <c r="D29" s="11" t="e">
        <f>(LOOKUP(C29,'Таблица результатов МД4'!$I$4:$J$204))</f>
        <v>#N/A</v>
      </c>
      <c r="E29" s="1" t="str">
        <f t="shared" si="0"/>
        <v/>
      </c>
      <c r="F29" s="37"/>
      <c r="G29" s="37"/>
      <c r="H29" s="37"/>
      <c r="I29" s="37"/>
    </row>
    <row r="30" spans="1:9" ht="15.75" x14ac:dyDescent="0.25">
      <c r="A30" s="1"/>
      <c r="B30" s="9"/>
      <c r="C30" s="13"/>
      <c r="D30" s="11" t="e">
        <f>(LOOKUP(C30,'Таблица результатов МД4'!$I$4:$J$204))</f>
        <v>#N/A</v>
      </c>
      <c r="E30" s="1" t="str">
        <f t="shared" si="0"/>
        <v/>
      </c>
      <c r="F30" s="37"/>
      <c r="G30" s="37"/>
      <c r="H30" s="37"/>
      <c r="I30" s="37"/>
    </row>
    <row r="31" spans="1:9" ht="15.75" x14ac:dyDescent="0.25">
      <c r="A31" s="1"/>
      <c r="B31" s="9"/>
      <c r="C31" s="13"/>
      <c r="D31" s="11" t="e">
        <f>(LOOKUP(C31,'Таблица результатов МД4'!$I$4:$J$204))</f>
        <v>#N/A</v>
      </c>
      <c r="E31" s="1" t="str">
        <f t="shared" si="0"/>
        <v/>
      </c>
      <c r="F31" s="37"/>
      <c r="G31" s="37"/>
      <c r="H31" s="37"/>
      <c r="I31" s="37"/>
    </row>
    <row r="32" spans="1:9" ht="15.75" x14ac:dyDescent="0.25">
      <c r="A32" s="1"/>
      <c r="B32" s="9"/>
      <c r="C32" s="13"/>
      <c r="D32" s="11" t="e">
        <f>(LOOKUP(C32,'Таблица результатов МД4'!$I$4:$J$204))</f>
        <v>#N/A</v>
      </c>
      <c r="E32" s="1" t="str">
        <f t="shared" si="0"/>
        <v/>
      </c>
      <c r="F32" s="37"/>
      <c r="G32" s="37"/>
      <c r="H32" s="37"/>
      <c r="I32" s="37"/>
    </row>
    <row r="33" spans="1:9" ht="15.75" x14ac:dyDescent="0.25">
      <c r="A33" s="1"/>
      <c r="B33" s="9"/>
      <c r="C33" s="13"/>
      <c r="D33" s="11" t="e">
        <f>(LOOKUP(C33,'Таблица результатов МД4'!$I$4:$J$204))</f>
        <v>#N/A</v>
      </c>
      <c r="E33" s="1" t="str">
        <f t="shared" si="0"/>
        <v/>
      </c>
      <c r="F33" s="37"/>
      <c r="G33" s="37"/>
      <c r="H33" s="37"/>
      <c r="I33" s="37"/>
    </row>
    <row r="34" spans="1:9" ht="15.75" x14ac:dyDescent="0.25">
      <c r="A34" s="1"/>
      <c r="B34" s="9"/>
      <c r="C34" s="13"/>
      <c r="D34" s="11" t="e">
        <f>(LOOKUP(C34,'Таблица результатов МД4'!$I$4:$J$204))</f>
        <v>#N/A</v>
      </c>
      <c r="E34" s="1" t="str">
        <f t="shared" si="0"/>
        <v/>
      </c>
      <c r="F34" s="37"/>
      <c r="G34" s="37"/>
      <c r="H34" s="37"/>
      <c r="I34" s="37"/>
    </row>
    <row r="35" spans="1:9" ht="15.75" x14ac:dyDescent="0.25">
      <c r="A35" s="1"/>
      <c r="B35" s="9"/>
      <c r="C35" s="13"/>
      <c r="D35" s="11" t="e">
        <f>(LOOKUP(C35,'Таблица результатов МД4'!$I$4:$J$204))</f>
        <v>#N/A</v>
      </c>
      <c r="E35" s="1" t="str">
        <f t="shared" si="0"/>
        <v/>
      </c>
      <c r="F35" s="37"/>
      <c r="G35" s="37"/>
      <c r="H35" s="37"/>
      <c r="I35" s="37"/>
    </row>
    <row r="36" spans="1:9" ht="15.75" x14ac:dyDescent="0.25">
      <c r="A36" s="1"/>
      <c r="B36" s="9"/>
      <c r="C36" s="13"/>
      <c r="D36" s="11" t="e">
        <f>(LOOKUP(C36,'Таблица результатов МД4'!$I$4:$J$204))</f>
        <v>#N/A</v>
      </c>
      <c r="E36" s="1" t="str">
        <f t="shared" si="0"/>
        <v/>
      </c>
      <c r="F36" s="37"/>
      <c r="G36" s="37"/>
      <c r="H36" s="37"/>
      <c r="I36" s="37"/>
    </row>
    <row r="37" spans="1:9" ht="15.75" x14ac:dyDescent="0.25">
      <c r="A37" s="1"/>
      <c r="B37" s="9"/>
      <c r="C37" s="13"/>
      <c r="D37" s="11" t="e">
        <f>(LOOKUP(C37,'Таблица результатов МД4'!$I$4:$J$204))</f>
        <v>#N/A</v>
      </c>
      <c r="E37" s="1" t="str">
        <f t="shared" si="0"/>
        <v/>
      </c>
      <c r="F37" s="37"/>
      <c r="G37" s="37"/>
      <c r="H37" s="37"/>
      <c r="I37" s="37"/>
    </row>
    <row r="38" spans="1:9" x14ac:dyDescent="0.25">
      <c r="A38" s="1"/>
      <c r="B38" s="1"/>
      <c r="C38" s="13"/>
      <c r="D38" s="11" t="e">
        <f>(LOOKUP(C38,'Таблица результатов МД4'!$I$4:$J$204))</f>
        <v>#N/A</v>
      </c>
      <c r="E38" s="1" t="str">
        <f t="shared" si="0"/>
        <v/>
      </c>
      <c r="F38" s="1"/>
      <c r="G38" s="1"/>
      <c r="H38" s="1"/>
      <c r="I38" s="1"/>
    </row>
    <row r="39" spans="1:9" x14ac:dyDescent="0.25">
      <c r="A39" s="1"/>
      <c r="B39" s="1"/>
      <c r="C39" s="13"/>
      <c r="D39" s="11" t="e">
        <f>(LOOKUP(C39,'Таблица результатов МД4'!$I$4:$J$204))</f>
        <v>#N/A</v>
      </c>
      <c r="E39" s="1" t="str">
        <f t="shared" si="0"/>
        <v/>
      </c>
      <c r="F39" s="1"/>
      <c r="G39" s="1"/>
      <c r="H39" s="1"/>
      <c r="I39" s="1"/>
    </row>
    <row r="40" spans="1:9" x14ac:dyDescent="0.25">
      <c r="A40" s="1"/>
      <c r="B40" s="1"/>
      <c r="C40" s="13"/>
      <c r="D40" s="11" t="e">
        <f>(LOOKUP(C40,'Таблица результатов МД4'!$I$4:$J$204))</f>
        <v>#N/A</v>
      </c>
      <c r="E40" s="1" t="str">
        <f t="shared" si="0"/>
        <v/>
      </c>
      <c r="F40" s="1"/>
      <c r="G40" s="1"/>
      <c r="H40" s="1"/>
      <c r="I40" s="1"/>
    </row>
    <row r="41" spans="1:9" x14ac:dyDescent="0.25">
      <c r="A41" s="1"/>
      <c r="B41" s="1"/>
      <c r="C41" s="13"/>
      <c r="D41" s="11" t="e">
        <f>(LOOKUP(C41,'Таблица результатов МД4'!$I$4:$J$204))</f>
        <v>#N/A</v>
      </c>
      <c r="E41" s="1" t="str">
        <f t="shared" si="0"/>
        <v/>
      </c>
      <c r="F41" s="1"/>
      <c r="G41" s="1"/>
      <c r="H41" s="1"/>
      <c r="I41" s="1"/>
    </row>
    <row r="42" spans="1:9" x14ac:dyDescent="0.25">
      <c r="A42" s="1"/>
      <c r="B42" s="1"/>
      <c r="C42" s="13"/>
      <c r="D42" s="11" t="e">
        <f>(LOOKUP(C42,'Таблица результатов МД4'!$I$4:$J$204))</f>
        <v>#N/A</v>
      </c>
      <c r="E42" s="1" t="str">
        <f t="shared" si="0"/>
        <v/>
      </c>
      <c r="F42" s="1"/>
      <c r="G42" s="1"/>
      <c r="H42" s="1"/>
      <c r="I42" s="1"/>
    </row>
    <row r="43" spans="1:9" x14ac:dyDescent="0.25">
      <c r="A43" s="1"/>
      <c r="B43" s="1"/>
      <c r="C43" s="13"/>
      <c r="D43" s="11" t="e">
        <f>(LOOKUP(C43,'Таблица результатов МД4'!$I$4:$J$204))</f>
        <v>#N/A</v>
      </c>
      <c r="E43" s="1" t="str">
        <f t="shared" si="0"/>
        <v/>
      </c>
      <c r="F43" s="1"/>
      <c r="G43" s="1"/>
      <c r="H43" s="1"/>
      <c r="I43" s="1"/>
    </row>
    <row r="44" spans="1:9" x14ac:dyDescent="0.25">
      <c r="A44" s="1"/>
      <c r="B44" s="1"/>
      <c r="C44" s="13"/>
      <c r="D44" s="11" t="e">
        <f>(LOOKUP(C44,'Таблица результатов МД4'!$I$4:$J$204))</f>
        <v>#N/A</v>
      </c>
      <c r="E44" s="1" t="str">
        <f t="shared" si="0"/>
        <v/>
      </c>
      <c r="F44" s="1"/>
      <c r="G44" s="1"/>
      <c r="H44" s="1"/>
      <c r="I44" s="1"/>
    </row>
    <row r="45" spans="1:9" x14ac:dyDescent="0.25">
      <c r="A45" s="1"/>
      <c r="B45" s="1"/>
      <c r="C45" s="13"/>
      <c r="D45" s="11" t="e">
        <f>(LOOKUP(C45,'Таблица результатов МД4'!$I$4:$J$204))</f>
        <v>#N/A</v>
      </c>
      <c r="E45" s="1" t="str">
        <f t="shared" si="0"/>
        <v/>
      </c>
      <c r="F45" s="1"/>
      <c r="G45" s="1"/>
      <c r="H45" s="1"/>
      <c r="I45" s="1"/>
    </row>
    <row r="46" spans="1:9" x14ac:dyDescent="0.25">
      <c r="A46" s="1"/>
      <c r="B46" s="1"/>
      <c r="C46" s="13"/>
      <c r="D46" s="11" t="e">
        <f>(LOOKUP(C46,'Таблица результатов МД4'!$I$4:$J$204))</f>
        <v>#N/A</v>
      </c>
      <c r="E46" s="1" t="str">
        <f t="shared" si="0"/>
        <v/>
      </c>
      <c r="F46" s="1"/>
      <c r="G46" s="1"/>
      <c r="H46" s="1"/>
      <c r="I46" s="1"/>
    </row>
    <row r="47" spans="1:9" x14ac:dyDescent="0.25">
      <c r="A47" s="1"/>
      <c r="B47" s="1"/>
      <c r="C47" s="13"/>
      <c r="D47" s="11" t="e">
        <f>(LOOKUP(C47,'Таблица результатов МД4'!$I$4:$J$204))</f>
        <v>#N/A</v>
      </c>
      <c r="E47" s="1" t="str">
        <f t="shared" si="0"/>
        <v/>
      </c>
      <c r="F47" s="1"/>
      <c r="G47" s="1"/>
      <c r="H47" s="1"/>
      <c r="I47" s="1"/>
    </row>
    <row r="48" spans="1:9" x14ac:dyDescent="0.25">
      <c r="A48" s="1"/>
      <c r="B48" s="1"/>
      <c r="C48" s="13"/>
      <c r="D48" s="11" t="e">
        <f>(LOOKUP(C48,'Таблица результатов МД4'!$I$4:$J$204))</f>
        <v>#N/A</v>
      </c>
      <c r="E48" s="1" t="str">
        <f t="shared" si="0"/>
        <v/>
      </c>
      <c r="F48" s="1"/>
      <c r="G48" s="1"/>
      <c r="H48" s="1"/>
      <c r="I48" s="1"/>
    </row>
    <row r="49" spans="1:9" x14ac:dyDescent="0.25">
      <c r="A49" s="1"/>
      <c r="B49" s="1"/>
      <c r="C49" s="13"/>
      <c r="D49" s="11" t="e">
        <f>(LOOKUP(C49,'Таблица результатов МД4'!$I$4:$J$204))</f>
        <v>#N/A</v>
      </c>
      <c r="E49" s="1" t="str">
        <f t="shared" si="0"/>
        <v/>
      </c>
      <c r="F49" s="1"/>
      <c r="G49" s="1"/>
      <c r="H49" s="1"/>
      <c r="I49" s="1"/>
    </row>
    <row r="50" spans="1:9" x14ac:dyDescent="0.25">
      <c r="A50" s="1"/>
      <c r="B50" s="1"/>
      <c r="C50" s="13"/>
      <c r="D50" s="11" t="e">
        <f>(LOOKUP(C50,'Таблица результатов МД4'!$I$4:$J$204))</f>
        <v>#N/A</v>
      </c>
      <c r="E50" s="1" t="str">
        <f t="shared" si="0"/>
        <v/>
      </c>
      <c r="F50" s="1"/>
      <c r="G50" s="1"/>
      <c r="H50" s="1"/>
      <c r="I50" s="1"/>
    </row>
    <row r="51" spans="1:9" x14ac:dyDescent="0.25">
      <c r="A51" s="1"/>
      <c r="B51" s="1"/>
      <c r="C51" s="13"/>
      <c r="D51" s="11" t="e">
        <f>(LOOKUP(C51,'Таблица результатов МД4'!$I$4:$J$204))</f>
        <v>#N/A</v>
      </c>
      <c r="E51" s="1" t="str">
        <f t="shared" si="0"/>
        <v/>
      </c>
      <c r="F51" s="1"/>
      <c r="G51" s="1"/>
      <c r="H51" s="1"/>
      <c r="I51" s="1"/>
    </row>
    <row r="52" spans="1:9" x14ac:dyDescent="0.25">
      <c r="A52" s="1"/>
      <c r="B52" s="1"/>
      <c r="C52" s="13"/>
      <c r="D52" s="11" t="e">
        <f>(LOOKUP(C52,'Таблица результатов МД4'!$I$4:$J$204))</f>
        <v>#N/A</v>
      </c>
      <c r="E52" s="1" t="str">
        <f t="shared" si="0"/>
        <v/>
      </c>
      <c r="F52" s="1"/>
      <c r="G52" s="1"/>
      <c r="H52" s="1"/>
      <c r="I52" s="1"/>
    </row>
    <row r="53" spans="1:9" x14ac:dyDescent="0.25">
      <c r="A53" s="1"/>
      <c r="B53" s="1"/>
      <c r="C53" s="13"/>
      <c r="D53" s="11" t="e">
        <f>(LOOKUP(C53,'Таблица результатов МД4'!$I$4:$J$204))</f>
        <v>#N/A</v>
      </c>
      <c r="E53" s="1" t="str">
        <f t="shared" si="0"/>
        <v/>
      </c>
      <c r="F53" s="1"/>
      <c r="G53" s="1"/>
      <c r="H53" s="1"/>
      <c r="I53" s="1"/>
    </row>
    <row r="54" spans="1:9" x14ac:dyDescent="0.25">
      <c r="A54" s="1"/>
      <c r="B54" s="1"/>
      <c r="C54" s="13"/>
      <c r="D54" s="11" t="e">
        <f>(LOOKUP(C54,'Таблица результатов МД4'!$I$4:$J$204))</f>
        <v>#N/A</v>
      </c>
      <c r="E54" s="1" t="str">
        <f t="shared" si="0"/>
        <v/>
      </c>
      <c r="F54" s="1"/>
      <c r="G54" s="1"/>
      <c r="H54" s="1"/>
      <c r="I54" s="1"/>
    </row>
    <row r="55" spans="1:9" x14ac:dyDescent="0.25">
      <c r="A55" s="1"/>
      <c r="B55" s="1"/>
      <c r="C55" s="13"/>
      <c r="D55" s="11" t="e">
        <f>(LOOKUP(C55,'Таблица результатов МД4'!$I$4:$J$204))</f>
        <v>#N/A</v>
      </c>
      <c r="E55" s="1" t="str">
        <f t="shared" si="0"/>
        <v/>
      </c>
      <c r="F55" s="1"/>
      <c r="G55" s="1"/>
      <c r="H55" s="1"/>
      <c r="I55" s="1"/>
    </row>
    <row r="56" spans="1:9" x14ac:dyDescent="0.25">
      <c r="A56" s="1"/>
      <c r="B56" s="1"/>
      <c r="C56" s="13"/>
      <c r="D56" s="11" t="e">
        <f>(LOOKUP(C56,'Таблица результатов МД4'!$I$4:$J$204))</f>
        <v>#N/A</v>
      </c>
      <c r="E56" s="1" t="str">
        <f t="shared" si="0"/>
        <v/>
      </c>
      <c r="F56" s="1"/>
      <c r="G56" s="1"/>
      <c r="H56" s="1"/>
      <c r="I56" s="1"/>
    </row>
    <row r="57" spans="1:9" x14ac:dyDescent="0.25">
      <c r="A57" s="1"/>
      <c r="B57" s="1"/>
      <c r="C57" s="13"/>
      <c r="D57" s="11" t="e">
        <f>(LOOKUP(C57,'Таблица результатов МД4'!$I$4:$J$204))</f>
        <v>#N/A</v>
      </c>
      <c r="E57" s="1" t="str">
        <f t="shared" si="0"/>
        <v/>
      </c>
      <c r="F57" s="1"/>
      <c r="G57" s="1"/>
      <c r="H57" s="1"/>
      <c r="I57" s="1"/>
    </row>
    <row r="58" spans="1:9" x14ac:dyDescent="0.25">
      <c r="A58" s="1"/>
      <c r="B58" s="1"/>
      <c r="C58" s="13"/>
      <c r="D58" s="11" t="e">
        <f>(LOOKUP(C58,'Таблица результатов МД4'!$I$4:$J$204))</f>
        <v>#N/A</v>
      </c>
      <c r="E58" s="1" t="str">
        <f t="shared" si="0"/>
        <v/>
      </c>
      <c r="F58" s="1"/>
      <c r="G58" s="1"/>
      <c r="H58" s="1"/>
      <c r="I58" s="1"/>
    </row>
    <row r="59" spans="1:9" x14ac:dyDescent="0.25">
      <c r="A59" s="1"/>
      <c r="B59" s="1"/>
      <c r="C59" s="13"/>
      <c r="D59" s="11" t="e">
        <f>(LOOKUP(C59,'Таблица результатов МД4'!$I$4:$J$204))</f>
        <v>#N/A</v>
      </c>
      <c r="E59" s="1" t="str">
        <f t="shared" si="0"/>
        <v/>
      </c>
      <c r="F59" s="1"/>
      <c r="G59" s="1"/>
      <c r="H59" s="1"/>
      <c r="I59" s="1"/>
    </row>
    <row r="60" spans="1:9" x14ac:dyDescent="0.25">
      <c r="A60" s="1"/>
      <c r="B60" s="1"/>
      <c r="C60" s="13"/>
      <c r="D60" s="11" t="e">
        <f>(LOOKUP(C60,'Таблица результатов МД4'!$I$4:$J$204))</f>
        <v>#N/A</v>
      </c>
      <c r="E60" s="1" t="str">
        <f t="shared" si="0"/>
        <v/>
      </c>
      <c r="F60" s="1"/>
      <c r="G60" s="1"/>
      <c r="H60" s="1"/>
      <c r="I60" s="1"/>
    </row>
    <row r="61" spans="1:9" x14ac:dyDescent="0.25">
      <c r="A61" s="1"/>
      <c r="B61" s="1"/>
      <c r="C61" s="13"/>
      <c r="D61" s="11" t="e">
        <f>(LOOKUP(C61,'Таблица результатов МД4'!$I$4:$J$204))</f>
        <v>#N/A</v>
      </c>
      <c r="E61" s="1" t="str">
        <f t="shared" si="0"/>
        <v/>
      </c>
      <c r="F61" s="1"/>
      <c r="G61" s="1"/>
      <c r="H61" s="1"/>
      <c r="I61" s="1"/>
    </row>
    <row r="62" spans="1:9" x14ac:dyDescent="0.25">
      <c r="A62" s="1"/>
      <c r="B62" s="1"/>
      <c r="C62" s="13"/>
      <c r="D62" s="11" t="e">
        <f>(LOOKUP(C62,'Таблица результатов МД4'!$I$4:$J$204))</f>
        <v>#N/A</v>
      </c>
      <c r="E62" s="1" t="str">
        <f t="shared" si="0"/>
        <v/>
      </c>
      <c r="F62" s="1"/>
      <c r="G62" s="1"/>
      <c r="H62" s="1"/>
      <c r="I62" s="1"/>
    </row>
    <row r="63" spans="1:9" x14ac:dyDescent="0.25">
      <c r="A63" s="1"/>
      <c r="B63" s="1"/>
      <c r="C63" s="13"/>
      <c r="D63" s="11" t="e">
        <f>(LOOKUP(C63,'Таблица результатов МД4'!$I$4:$J$204))</f>
        <v>#N/A</v>
      </c>
      <c r="E63" s="1" t="str">
        <f t="shared" si="0"/>
        <v/>
      </c>
      <c r="F63" s="1"/>
      <c r="G63" s="1"/>
      <c r="H63" s="1"/>
      <c r="I63" s="1"/>
    </row>
    <row r="64" spans="1:9" x14ac:dyDescent="0.25">
      <c r="A64" s="1"/>
      <c r="B64" s="1"/>
      <c r="C64" s="13"/>
      <c r="D64" s="11" t="e">
        <f>(LOOKUP(C64,'Таблица результатов МД4'!$I$4:$J$204))</f>
        <v>#N/A</v>
      </c>
      <c r="E64" s="1" t="str">
        <f t="shared" si="0"/>
        <v/>
      </c>
      <c r="F64" s="1"/>
      <c r="G64" s="1"/>
      <c r="H64" s="1"/>
      <c r="I64" s="1"/>
    </row>
    <row r="65" spans="1:9" x14ac:dyDescent="0.25">
      <c r="A65" s="1"/>
      <c r="B65" s="1"/>
      <c r="C65" s="13"/>
      <c r="D65" s="11" t="e">
        <f>(LOOKUP(C65,'Таблица результатов МД4'!$I$4:$J$204))</f>
        <v>#N/A</v>
      </c>
      <c r="E65" s="1" t="str">
        <f t="shared" si="0"/>
        <v/>
      </c>
      <c r="F65" s="1"/>
      <c r="G65" s="1"/>
      <c r="H65" s="1"/>
      <c r="I65" s="1"/>
    </row>
    <row r="66" spans="1:9" x14ac:dyDescent="0.25">
      <c r="A66" s="1"/>
      <c r="B66" s="1"/>
      <c r="C66" s="13"/>
      <c r="D66" s="11" t="e">
        <f>(LOOKUP(C66,'Таблица результатов МД4'!$I$4:$J$204))</f>
        <v>#N/A</v>
      </c>
      <c r="E66" s="1" t="str">
        <f t="shared" si="0"/>
        <v/>
      </c>
      <c r="F66" s="1"/>
      <c r="G66" s="1"/>
      <c r="H66" s="1"/>
      <c r="I66" s="1"/>
    </row>
    <row r="67" spans="1:9" x14ac:dyDescent="0.25">
      <c r="A67" s="1"/>
      <c r="B67" s="1"/>
      <c r="C67" s="13"/>
      <c r="D67" s="11" t="e">
        <f>(LOOKUP(C67,'Таблица результатов МД4'!$I$4:$J$204))</f>
        <v>#N/A</v>
      </c>
      <c r="E67" s="1" t="str">
        <f t="shared" si="0"/>
        <v/>
      </c>
      <c r="F67" s="1"/>
      <c r="G67" s="1"/>
      <c r="H67" s="1"/>
      <c r="I67" s="1"/>
    </row>
    <row r="68" spans="1:9" x14ac:dyDescent="0.25">
      <c r="A68" s="1"/>
      <c r="B68" s="1"/>
      <c r="C68" s="13"/>
      <c r="D68" s="11" t="e">
        <f>(LOOKUP(C68,'Таблица результатов МД4'!$I$4:$J$204))</f>
        <v>#N/A</v>
      </c>
      <c r="E68" s="1" t="str">
        <f t="shared" si="0"/>
        <v/>
      </c>
      <c r="F68" s="1"/>
      <c r="G68" s="1"/>
      <c r="H68" s="1"/>
      <c r="I68" s="1"/>
    </row>
    <row r="69" spans="1:9" x14ac:dyDescent="0.25">
      <c r="A69" s="1"/>
      <c r="B69" s="1"/>
      <c r="C69" s="13"/>
      <c r="D69" s="11" t="e">
        <f>(LOOKUP(C69,'Таблица результатов МД4'!$I$4:$J$204))</f>
        <v>#N/A</v>
      </c>
      <c r="E69" s="1" t="str">
        <f t="shared" si="0"/>
        <v/>
      </c>
      <c r="F69" s="1"/>
      <c r="G69" s="1"/>
      <c r="H69" s="1"/>
      <c r="I69" s="1"/>
    </row>
    <row r="70" spans="1:9" x14ac:dyDescent="0.25">
      <c r="A70" s="1"/>
      <c r="B70" s="1"/>
      <c r="C70" s="13"/>
      <c r="D70" s="11" t="e">
        <f>(LOOKUP(C70,'Таблица результатов МД4'!$I$4:$J$204))</f>
        <v>#N/A</v>
      </c>
      <c r="E70" s="1" t="str">
        <f t="shared" si="0"/>
        <v/>
      </c>
      <c r="F70" s="1"/>
      <c r="G70" s="1"/>
      <c r="H70" s="1"/>
      <c r="I70" s="1"/>
    </row>
    <row r="71" spans="1:9" x14ac:dyDescent="0.25">
      <c r="A71" s="1"/>
      <c r="B71" s="1"/>
      <c r="C71" s="13"/>
      <c r="D71" s="11" t="e">
        <f>(LOOKUP(C71,'Таблица результатов МД4'!$I$4:$J$204))</f>
        <v>#N/A</v>
      </c>
      <c r="E71" s="1" t="str">
        <f t="shared" ref="E71:E74" si="1">IFERROR(RANK(C71,C:C,1),"")</f>
        <v/>
      </c>
      <c r="F71" s="1"/>
      <c r="G71" s="1"/>
      <c r="H71" s="1"/>
      <c r="I71" s="1"/>
    </row>
    <row r="72" spans="1:9" x14ac:dyDescent="0.25">
      <c r="A72" s="1"/>
      <c r="B72" s="1"/>
      <c r="C72" s="13"/>
      <c r="D72" s="11" t="e">
        <f>(LOOKUP(C72,'Таблица результатов МД4'!$I$4:$J$204))</f>
        <v>#N/A</v>
      </c>
      <c r="E72" s="1" t="str">
        <f t="shared" si="1"/>
        <v/>
      </c>
      <c r="F72" s="1"/>
      <c r="G72" s="1"/>
      <c r="H72" s="1"/>
      <c r="I72" s="1"/>
    </row>
    <row r="73" spans="1:9" x14ac:dyDescent="0.25">
      <c r="A73" s="1"/>
      <c r="B73" s="1"/>
      <c r="C73" s="13"/>
      <c r="D73" s="11" t="e">
        <f>(LOOKUP(C73,'Таблица результатов МД4'!$I$4:$J$204))</f>
        <v>#N/A</v>
      </c>
      <c r="E73" s="1" t="str">
        <f t="shared" si="1"/>
        <v/>
      </c>
      <c r="F73" s="1"/>
      <c r="G73" s="1"/>
      <c r="H73" s="1"/>
      <c r="I73" s="1"/>
    </row>
    <row r="74" spans="1:9" x14ac:dyDescent="0.25">
      <c r="A74" s="1"/>
      <c r="B74" s="1"/>
      <c r="C74" s="13"/>
      <c r="D74" s="11" t="e">
        <f>(LOOKUP(C74,'Таблица результатов МД4'!$I$4:$J$204))</f>
        <v>#N/A</v>
      </c>
      <c r="E74" s="1" t="str">
        <f t="shared" si="1"/>
        <v/>
      </c>
      <c r="F74" s="1"/>
      <c r="G74" s="1"/>
      <c r="H74" s="1"/>
      <c r="I74" s="1"/>
    </row>
  </sheetData>
  <mergeCells count="3">
    <mergeCell ref="A3:A4"/>
    <mergeCell ref="B3:B4"/>
    <mergeCell ref="C3:I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4"/>
  <sheetViews>
    <sheetView workbookViewId="0">
      <selection activeCell="I5" sqref="I5"/>
    </sheetView>
  </sheetViews>
  <sheetFormatPr defaultRowHeight="15" x14ac:dyDescent="0.25"/>
  <sheetData>
    <row r="1" spans="1:9" x14ac:dyDescent="0.25">
      <c r="B1" s="33"/>
      <c r="C1" s="33"/>
      <c r="D1" s="33"/>
      <c r="E1" s="33"/>
    </row>
    <row r="2" spans="1:9" x14ac:dyDescent="0.25">
      <c r="B2" s="34"/>
      <c r="C2" s="45"/>
      <c r="D2" s="45"/>
      <c r="E2" s="45"/>
    </row>
    <row r="3" spans="1:9" x14ac:dyDescent="0.25">
      <c r="A3" s="86"/>
      <c r="B3" s="93" t="s">
        <v>108</v>
      </c>
      <c r="C3" s="85" t="s">
        <v>674</v>
      </c>
      <c r="D3" s="85"/>
      <c r="E3" s="85"/>
      <c r="F3" s="85"/>
      <c r="G3" s="85"/>
      <c r="H3" s="85"/>
      <c r="I3" s="85"/>
    </row>
    <row r="4" spans="1:9" ht="45" x14ac:dyDescent="0.25">
      <c r="A4" s="87"/>
      <c r="B4" s="94"/>
      <c r="C4" s="47" t="s">
        <v>105</v>
      </c>
      <c r="D4" s="47" t="s">
        <v>106</v>
      </c>
      <c r="E4" s="47" t="s">
        <v>107</v>
      </c>
      <c r="F4" s="46" t="s">
        <v>456</v>
      </c>
      <c r="G4" s="47" t="s">
        <v>457</v>
      </c>
      <c r="H4" s="47" t="s">
        <v>458</v>
      </c>
      <c r="I4" s="46" t="s">
        <v>459</v>
      </c>
    </row>
    <row r="5" spans="1:9" ht="15.75" x14ac:dyDescent="0.25">
      <c r="A5" s="1"/>
      <c r="B5" s="9"/>
      <c r="C5" s="31" t="s">
        <v>251</v>
      </c>
      <c r="D5" s="11">
        <f>(LOOKUP(C5,'Таблица результатов МД4'!$I$4:$J$204))</f>
        <v>12</v>
      </c>
      <c r="E5" s="1" t="str">
        <f>IFERROR(RANK(C5,C:C,1),"")</f>
        <v/>
      </c>
      <c r="F5" s="37"/>
      <c r="G5" s="37"/>
      <c r="H5" s="37"/>
      <c r="I5" s="37"/>
    </row>
    <row r="6" spans="1:9" ht="15.75" x14ac:dyDescent="0.25">
      <c r="A6" s="1"/>
      <c r="B6" s="9"/>
      <c r="C6" s="13" t="s">
        <v>461</v>
      </c>
      <c r="D6" s="11">
        <f>(LOOKUP(C6,'Таблица результатов МД4'!$I$4:$J$204))</f>
        <v>200</v>
      </c>
      <c r="E6" s="1" t="str">
        <f>IFERROR(RANK(C6,C:C,1),"")</f>
        <v/>
      </c>
      <c r="F6" s="37"/>
      <c r="G6" s="37"/>
      <c r="H6" s="37"/>
      <c r="I6" s="37"/>
    </row>
    <row r="7" spans="1:9" ht="15.75" x14ac:dyDescent="0.25">
      <c r="A7" s="1"/>
      <c r="B7" s="9"/>
      <c r="C7" s="13" t="s">
        <v>662</v>
      </c>
      <c r="D7" s="11">
        <f>(LOOKUP(C7,'Таблица результатов МД4'!$I$4:$J$204))</f>
        <v>122</v>
      </c>
      <c r="E7" s="1" t="str">
        <f t="shared" ref="E7:E70" si="0">IFERROR(RANK(C7,C:C,1),"")</f>
        <v/>
      </c>
      <c r="F7" s="37"/>
      <c r="G7" s="37"/>
      <c r="H7" s="37"/>
      <c r="I7" s="37"/>
    </row>
    <row r="8" spans="1:9" ht="15.75" x14ac:dyDescent="0.25">
      <c r="A8" s="1"/>
      <c r="B8" s="9"/>
      <c r="C8" s="13"/>
      <c r="D8" s="11" t="e">
        <f>(LOOKUP(C8,'Таблица результатов МД4'!$I$4:$J$204))</f>
        <v>#N/A</v>
      </c>
      <c r="E8" s="1" t="str">
        <f t="shared" si="0"/>
        <v/>
      </c>
      <c r="F8" s="37"/>
      <c r="G8" s="37"/>
      <c r="H8" s="37"/>
      <c r="I8" s="37"/>
    </row>
    <row r="9" spans="1:9" ht="15.75" x14ac:dyDescent="0.25">
      <c r="A9" s="1"/>
      <c r="B9" s="9"/>
      <c r="C9" s="13"/>
      <c r="D9" s="11" t="e">
        <f>(LOOKUP(C9,'Таблица результатов МД4'!$I$4:$J$204))</f>
        <v>#N/A</v>
      </c>
      <c r="E9" s="1" t="str">
        <f t="shared" si="0"/>
        <v/>
      </c>
      <c r="F9" s="37"/>
      <c r="G9" s="37"/>
      <c r="H9" s="37"/>
      <c r="I9" s="37"/>
    </row>
    <row r="10" spans="1:9" ht="15.75" x14ac:dyDescent="0.25">
      <c r="A10" s="1"/>
      <c r="B10" s="9"/>
      <c r="C10" s="13"/>
      <c r="D10" s="11" t="e">
        <f>(LOOKUP(C10,'Таблица результатов МД4'!$I$4:$J$204))</f>
        <v>#N/A</v>
      </c>
      <c r="E10" s="1" t="str">
        <f t="shared" si="0"/>
        <v/>
      </c>
      <c r="F10" s="37"/>
      <c r="G10" s="37"/>
      <c r="H10" s="37"/>
      <c r="I10" s="37"/>
    </row>
    <row r="11" spans="1:9" ht="15.75" x14ac:dyDescent="0.25">
      <c r="A11" s="1"/>
      <c r="B11" s="9"/>
      <c r="C11" s="13"/>
      <c r="D11" s="11" t="e">
        <f>(LOOKUP(C11,'Таблица результатов МД4'!$I$4:$J$204))</f>
        <v>#N/A</v>
      </c>
      <c r="E11" s="1" t="str">
        <f t="shared" si="0"/>
        <v/>
      </c>
      <c r="F11" s="37"/>
      <c r="G11" s="37"/>
      <c r="H11" s="37"/>
      <c r="I11" s="37"/>
    </row>
    <row r="12" spans="1:9" ht="15.75" x14ac:dyDescent="0.25">
      <c r="A12" s="1"/>
      <c r="B12" s="9"/>
      <c r="C12" s="13"/>
      <c r="D12" s="11" t="e">
        <f>(LOOKUP(C12,'Таблица результатов МД4'!$I$4:$J$204))</f>
        <v>#N/A</v>
      </c>
      <c r="E12" s="1" t="str">
        <f t="shared" si="0"/>
        <v/>
      </c>
      <c r="F12" s="37"/>
      <c r="G12" s="37"/>
      <c r="H12" s="37"/>
      <c r="I12" s="37"/>
    </row>
    <row r="13" spans="1:9" ht="15.75" x14ac:dyDescent="0.25">
      <c r="A13" s="1"/>
      <c r="B13" s="9"/>
      <c r="C13" s="26"/>
      <c r="D13" s="11" t="e">
        <f>(LOOKUP(C13,'Таблица результатов МД4'!$I$4:$J$204))</f>
        <v>#N/A</v>
      </c>
      <c r="E13" s="1" t="str">
        <f t="shared" si="0"/>
        <v/>
      </c>
      <c r="F13" s="37"/>
      <c r="G13" s="37"/>
      <c r="H13" s="37"/>
      <c r="I13" s="37"/>
    </row>
    <row r="14" spans="1:9" ht="15.75" x14ac:dyDescent="0.25">
      <c r="A14" s="1"/>
      <c r="B14" s="9"/>
      <c r="C14" s="13"/>
      <c r="D14" s="11" t="e">
        <f>(LOOKUP(C14,'Таблица результатов МД4'!$I$4:$J$204))</f>
        <v>#N/A</v>
      </c>
      <c r="E14" s="1" t="str">
        <f t="shared" si="0"/>
        <v/>
      </c>
      <c r="F14" s="37"/>
      <c r="G14" s="37"/>
      <c r="H14" s="37"/>
      <c r="I14" s="37"/>
    </row>
    <row r="15" spans="1:9" ht="15.75" x14ac:dyDescent="0.25">
      <c r="A15" s="1"/>
      <c r="B15" s="9"/>
      <c r="C15" s="13"/>
      <c r="D15" s="11" t="e">
        <f>(LOOKUP(C15,'Таблица результатов МД4'!$I$4:$J$204))</f>
        <v>#N/A</v>
      </c>
      <c r="E15" s="1" t="str">
        <f t="shared" si="0"/>
        <v/>
      </c>
      <c r="F15" s="37"/>
      <c r="G15" s="37"/>
      <c r="H15" s="37"/>
      <c r="I15" s="37"/>
    </row>
    <row r="16" spans="1:9" ht="15.75" x14ac:dyDescent="0.25">
      <c r="A16" s="1"/>
      <c r="B16" s="9"/>
      <c r="C16" s="13"/>
      <c r="D16" s="11" t="e">
        <f>(LOOKUP(C16,'Таблица результатов МД4'!$I$4:$J$204))</f>
        <v>#N/A</v>
      </c>
      <c r="E16" s="1" t="str">
        <f t="shared" si="0"/>
        <v/>
      </c>
      <c r="F16" s="37"/>
      <c r="G16" s="37"/>
      <c r="H16" s="37"/>
      <c r="I16" s="37"/>
    </row>
    <row r="17" spans="1:9" ht="15.75" x14ac:dyDescent="0.25">
      <c r="A17" s="1"/>
      <c r="B17" s="9"/>
      <c r="C17" s="26"/>
      <c r="D17" s="11" t="e">
        <f>(LOOKUP(C17,'Таблица результатов МД4'!$I$4:$J$204))</f>
        <v>#N/A</v>
      </c>
      <c r="E17" s="1" t="str">
        <f t="shared" si="0"/>
        <v/>
      </c>
      <c r="F17" s="37"/>
      <c r="G17" s="37"/>
      <c r="H17" s="37"/>
      <c r="I17" s="37"/>
    </row>
    <row r="18" spans="1:9" ht="15.75" x14ac:dyDescent="0.25">
      <c r="A18" s="1"/>
      <c r="B18" s="9"/>
      <c r="C18" s="13"/>
      <c r="D18" s="11" t="e">
        <f>(LOOKUP(C18,'Таблица результатов МД4'!$I$4:$J$204))</f>
        <v>#N/A</v>
      </c>
      <c r="E18" s="1" t="str">
        <f t="shared" si="0"/>
        <v/>
      </c>
      <c r="F18" s="37"/>
      <c r="G18" s="37"/>
      <c r="H18" s="37"/>
      <c r="I18" s="37"/>
    </row>
    <row r="19" spans="1:9" ht="15.75" x14ac:dyDescent="0.25">
      <c r="A19" s="1"/>
      <c r="B19" s="9"/>
      <c r="C19" s="13"/>
      <c r="D19" s="11" t="e">
        <f>(LOOKUP(C19,'Таблица результатов МД4'!$I$4:$J$204))</f>
        <v>#N/A</v>
      </c>
      <c r="E19" s="1" t="str">
        <f t="shared" si="0"/>
        <v/>
      </c>
      <c r="F19" s="37"/>
      <c r="G19" s="37"/>
      <c r="H19" s="37"/>
      <c r="I19" s="37"/>
    </row>
    <row r="20" spans="1:9" ht="15.75" x14ac:dyDescent="0.25">
      <c r="A20" s="1"/>
      <c r="B20" s="9"/>
      <c r="C20" s="13"/>
      <c r="D20" s="11" t="e">
        <f>(LOOKUP(C20,'Таблица результатов МД4'!$I$4:$J$204))</f>
        <v>#N/A</v>
      </c>
      <c r="E20" s="1" t="str">
        <f t="shared" si="0"/>
        <v/>
      </c>
      <c r="F20" s="37"/>
      <c r="G20" s="37"/>
      <c r="H20" s="37"/>
      <c r="I20" s="37"/>
    </row>
    <row r="21" spans="1:9" ht="15.75" x14ac:dyDescent="0.25">
      <c r="A21" s="1"/>
      <c r="B21" s="9"/>
      <c r="C21" s="13"/>
      <c r="D21" s="11" t="e">
        <f>(LOOKUP(C21,'Таблица результатов МД4'!$I$4:$J$204))</f>
        <v>#N/A</v>
      </c>
      <c r="E21" s="1" t="str">
        <f t="shared" si="0"/>
        <v/>
      </c>
      <c r="F21" s="37"/>
      <c r="G21" s="37"/>
      <c r="H21" s="37"/>
      <c r="I21" s="37"/>
    </row>
    <row r="22" spans="1:9" ht="15.75" x14ac:dyDescent="0.25">
      <c r="A22" s="1"/>
      <c r="B22" s="9"/>
      <c r="C22" s="13"/>
      <c r="D22" s="11" t="e">
        <f>(LOOKUP(C22,'Таблица результатов МД4'!$I$4:$J$204))</f>
        <v>#N/A</v>
      </c>
      <c r="E22" s="1" t="str">
        <f t="shared" si="0"/>
        <v/>
      </c>
      <c r="F22" s="37"/>
      <c r="G22" s="37"/>
      <c r="H22" s="37"/>
      <c r="I22" s="37"/>
    </row>
    <row r="23" spans="1:9" ht="15.75" x14ac:dyDescent="0.25">
      <c r="A23" s="1"/>
      <c r="B23" s="9"/>
      <c r="C23" s="13"/>
      <c r="D23" s="11" t="e">
        <f>(LOOKUP(C23,'Таблица результатов МД4'!$I$4:$J$204))</f>
        <v>#N/A</v>
      </c>
      <c r="E23" s="1" t="str">
        <f t="shared" si="0"/>
        <v/>
      </c>
      <c r="F23" s="37"/>
      <c r="G23" s="37"/>
      <c r="H23" s="37"/>
      <c r="I23" s="37"/>
    </row>
    <row r="24" spans="1:9" ht="15.75" x14ac:dyDescent="0.25">
      <c r="A24" s="1"/>
      <c r="B24" s="9"/>
      <c r="C24" s="13"/>
      <c r="D24" s="11" t="e">
        <f>(LOOKUP(C24,'Таблица результатов МД4'!$I$4:$J$204))</f>
        <v>#N/A</v>
      </c>
      <c r="E24" s="1" t="str">
        <f t="shared" si="0"/>
        <v/>
      </c>
      <c r="F24" s="37"/>
      <c r="G24" s="37"/>
      <c r="H24" s="37"/>
      <c r="I24" s="37"/>
    </row>
    <row r="25" spans="1:9" ht="15.75" x14ac:dyDescent="0.25">
      <c r="A25" s="1"/>
      <c r="B25" s="9"/>
      <c r="C25" s="13"/>
      <c r="D25" s="11" t="e">
        <f>(LOOKUP(C25,'Таблица результатов МД4'!$I$4:$J$204))</f>
        <v>#N/A</v>
      </c>
      <c r="E25" s="1" t="str">
        <f t="shared" si="0"/>
        <v/>
      </c>
      <c r="F25" s="37"/>
      <c r="G25" s="37"/>
      <c r="H25" s="37"/>
      <c r="I25" s="37"/>
    </row>
    <row r="26" spans="1:9" ht="15.75" x14ac:dyDescent="0.25">
      <c r="A26" s="1"/>
      <c r="B26" s="9"/>
      <c r="C26" s="13"/>
      <c r="D26" s="11" t="e">
        <f>(LOOKUP(C26,'Таблица результатов МД4'!$I$4:$J$204))</f>
        <v>#N/A</v>
      </c>
      <c r="E26" s="1" t="str">
        <f t="shared" si="0"/>
        <v/>
      </c>
      <c r="F26" s="37"/>
      <c r="G26" s="37"/>
      <c r="H26" s="37"/>
      <c r="I26" s="37"/>
    </row>
    <row r="27" spans="1:9" ht="15.75" x14ac:dyDescent="0.25">
      <c r="A27" s="1"/>
      <c r="B27" s="9"/>
      <c r="C27" s="13"/>
      <c r="D27" s="11" t="e">
        <f>(LOOKUP(C27,'Таблица результатов МД4'!$I$4:$J$204))</f>
        <v>#N/A</v>
      </c>
      <c r="E27" s="1" t="str">
        <f t="shared" si="0"/>
        <v/>
      </c>
      <c r="F27" s="37"/>
      <c r="G27" s="37"/>
      <c r="H27" s="37"/>
      <c r="I27" s="37"/>
    </row>
    <row r="28" spans="1:9" ht="15.75" x14ac:dyDescent="0.25">
      <c r="A28" s="1"/>
      <c r="B28" s="9"/>
      <c r="C28" s="13"/>
      <c r="D28" s="11" t="e">
        <f>(LOOKUP(C28,'Таблица результатов МД4'!$I$4:$J$204))</f>
        <v>#N/A</v>
      </c>
      <c r="E28" s="1" t="str">
        <f t="shared" si="0"/>
        <v/>
      </c>
      <c r="F28" s="37"/>
      <c r="G28" s="37"/>
      <c r="H28" s="37"/>
      <c r="I28" s="37"/>
    </row>
    <row r="29" spans="1:9" ht="15.75" x14ac:dyDescent="0.25">
      <c r="A29" s="1"/>
      <c r="B29" s="9"/>
      <c r="C29" s="13"/>
      <c r="D29" s="11" t="e">
        <f>(LOOKUP(C29,'Таблица результатов МД4'!$I$4:$J$204))</f>
        <v>#N/A</v>
      </c>
      <c r="E29" s="1" t="str">
        <f t="shared" si="0"/>
        <v/>
      </c>
      <c r="F29" s="37"/>
      <c r="G29" s="37"/>
      <c r="H29" s="37"/>
      <c r="I29" s="37"/>
    </row>
    <row r="30" spans="1:9" ht="15.75" x14ac:dyDescent="0.25">
      <c r="A30" s="1"/>
      <c r="B30" s="9"/>
      <c r="C30" s="13"/>
      <c r="D30" s="11" t="e">
        <f>(LOOKUP(C30,'Таблица результатов МД4'!$I$4:$J$204))</f>
        <v>#N/A</v>
      </c>
      <c r="E30" s="1" t="str">
        <f t="shared" si="0"/>
        <v/>
      </c>
      <c r="F30" s="37"/>
      <c r="G30" s="37"/>
      <c r="H30" s="37"/>
      <c r="I30" s="37"/>
    </row>
    <row r="31" spans="1:9" ht="15.75" x14ac:dyDescent="0.25">
      <c r="A31" s="1"/>
      <c r="B31" s="9"/>
      <c r="C31" s="13"/>
      <c r="D31" s="11" t="e">
        <f>(LOOKUP(C31,'Таблица результатов МД4'!$I$4:$J$204))</f>
        <v>#N/A</v>
      </c>
      <c r="E31" s="1" t="str">
        <f t="shared" si="0"/>
        <v/>
      </c>
      <c r="F31" s="37"/>
      <c r="G31" s="37"/>
      <c r="H31" s="37"/>
      <c r="I31" s="37"/>
    </row>
    <row r="32" spans="1:9" ht="15.75" x14ac:dyDescent="0.25">
      <c r="A32" s="1"/>
      <c r="B32" s="9"/>
      <c r="C32" s="13"/>
      <c r="D32" s="11" t="e">
        <f>(LOOKUP(C32,'Таблица результатов МД4'!$I$4:$J$204))</f>
        <v>#N/A</v>
      </c>
      <c r="E32" s="1" t="str">
        <f t="shared" si="0"/>
        <v/>
      </c>
      <c r="F32" s="37"/>
      <c r="G32" s="37"/>
      <c r="H32" s="37"/>
      <c r="I32" s="37"/>
    </row>
    <row r="33" spans="1:9" ht="15.75" x14ac:dyDescent="0.25">
      <c r="A33" s="1"/>
      <c r="B33" s="9"/>
      <c r="C33" s="13"/>
      <c r="D33" s="11" t="e">
        <f>(LOOKUP(C33,'Таблица результатов МД4'!$I$4:$J$204))</f>
        <v>#N/A</v>
      </c>
      <c r="E33" s="1" t="str">
        <f t="shared" si="0"/>
        <v/>
      </c>
      <c r="F33" s="37"/>
      <c r="G33" s="37"/>
      <c r="H33" s="37"/>
      <c r="I33" s="37"/>
    </row>
    <row r="34" spans="1:9" ht="15.75" x14ac:dyDescent="0.25">
      <c r="A34" s="1"/>
      <c r="B34" s="9"/>
      <c r="C34" s="13"/>
      <c r="D34" s="11" t="e">
        <f>(LOOKUP(C34,'Таблица результатов МД4'!$I$4:$J$204))</f>
        <v>#N/A</v>
      </c>
      <c r="E34" s="1" t="str">
        <f t="shared" si="0"/>
        <v/>
      </c>
      <c r="F34" s="37"/>
      <c r="G34" s="37"/>
      <c r="H34" s="37"/>
      <c r="I34" s="37"/>
    </row>
    <row r="35" spans="1:9" ht="15.75" x14ac:dyDescent="0.25">
      <c r="A35" s="1"/>
      <c r="B35" s="9"/>
      <c r="C35" s="13"/>
      <c r="D35" s="11" t="e">
        <f>(LOOKUP(C35,'Таблица результатов МД4'!$I$4:$J$204))</f>
        <v>#N/A</v>
      </c>
      <c r="E35" s="1" t="str">
        <f t="shared" si="0"/>
        <v/>
      </c>
      <c r="F35" s="37"/>
      <c r="G35" s="37"/>
      <c r="H35" s="37"/>
      <c r="I35" s="37"/>
    </row>
    <row r="36" spans="1:9" ht="15.75" x14ac:dyDescent="0.25">
      <c r="A36" s="1"/>
      <c r="B36" s="9"/>
      <c r="C36" s="13"/>
      <c r="D36" s="11" t="e">
        <f>(LOOKUP(C36,'Таблица результатов МД4'!$I$4:$J$204))</f>
        <v>#N/A</v>
      </c>
      <c r="E36" s="1" t="str">
        <f t="shared" si="0"/>
        <v/>
      </c>
      <c r="F36" s="37"/>
      <c r="G36" s="37"/>
      <c r="H36" s="37"/>
      <c r="I36" s="37"/>
    </row>
    <row r="37" spans="1:9" ht="15.75" x14ac:dyDescent="0.25">
      <c r="A37" s="1"/>
      <c r="B37" s="9"/>
      <c r="C37" s="13"/>
      <c r="D37" s="11" t="e">
        <f>(LOOKUP(C37,'Таблица результатов МД4'!$I$4:$J$204))</f>
        <v>#N/A</v>
      </c>
      <c r="E37" s="1" t="str">
        <f t="shared" si="0"/>
        <v/>
      </c>
      <c r="F37" s="37"/>
      <c r="G37" s="37"/>
      <c r="H37" s="37"/>
      <c r="I37" s="37"/>
    </row>
    <row r="38" spans="1:9" x14ac:dyDescent="0.25">
      <c r="A38" s="1"/>
      <c r="B38" s="1"/>
      <c r="C38" s="13"/>
      <c r="D38" s="11" t="e">
        <f>(LOOKUP(C38,'Таблица результатов МД4'!$I$4:$J$204))</f>
        <v>#N/A</v>
      </c>
      <c r="E38" s="1" t="str">
        <f t="shared" si="0"/>
        <v/>
      </c>
      <c r="F38" s="1"/>
      <c r="G38" s="1"/>
      <c r="H38" s="1"/>
      <c r="I38" s="1"/>
    </row>
    <row r="39" spans="1:9" x14ac:dyDescent="0.25">
      <c r="A39" s="1"/>
      <c r="B39" s="1"/>
      <c r="C39" s="13"/>
      <c r="D39" s="11" t="e">
        <f>(LOOKUP(C39,'Таблица результатов МД4'!$I$4:$J$204))</f>
        <v>#N/A</v>
      </c>
      <c r="E39" s="1" t="str">
        <f t="shared" si="0"/>
        <v/>
      </c>
      <c r="F39" s="1"/>
      <c r="G39" s="1"/>
      <c r="H39" s="1"/>
      <c r="I39" s="1"/>
    </row>
    <row r="40" spans="1:9" x14ac:dyDescent="0.25">
      <c r="A40" s="1"/>
      <c r="B40" s="1"/>
      <c r="C40" s="13"/>
      <c r="D40" s="11" t="e">
        <f>(LOOKUP(C40,'Таблица результатов МД4'!$I$4:$J$204))</f>
        <v>#N/A</v>
      </c>
      <c r="E40" s="1" t="str">
        <f t="shared" si="0"/>
        <v/>
      </c>
      <c r="F40" s="1"/>
      <c r="G40" s="1"/>
      <c r="H40" s="1"/>
      <c r="I40" s="1"/>
    </row>
    <row r="41" spans="1:9" x14ac:dyDescent="0.25">
      <c r="A41" s="1"/>
      <c r="B41" s="1"/>
      <c r="C41" s="13"/>
      <c r="D41" s="11" t="e">
        <f>(LOOKUP(C41,'Таблица результатов МД4'!$I$4:$J$204))</f>
        <v>#N/A</v>
      </c>
      <c r="E41" s="1" t="str">
        <f t="shared" si="0"/>
        <v/>
      </c>
      <c r="F41" s="1"/>
      <c r="G41" s="1"/>
      <c r="H41" s="1"/>
      <c r="I41" s="1"/>
    </row>
    <row r="42" spans="1:9" x14ac:dyDescent="0.25">
      <c r="A42" s="1"/>
      <c r="B42" s="1"/>
      <c r="C42" s="13"/>
      <c r="D42" s="11" t="e">
        <f>(LOOKUP(C42,'Таблица результатов МД4'!$I$4:$J$204))</f>
        <v>#N/A</v>
      </c>
      <c r="E42" s="1" t="str">
        <f t="shared" si="0"/>
        <v/>
      </c>
      <c r="F42" s="1"/>
      <c r="G42" s="1"/>
      <c r="H42" s="1"/>
      <c r="I42" s="1"/>
    </row>
    <row r="43" spans="1:9" x14ac:dyDescent="0.25">
      <c r="A43" s="1"/>
      <c r="B43" s="1"/>
      <c r="C43" s="13"/>
      <c r="D43" s="11" t="e">
        <f>(LOOKUP(C43,'Таблица результатов МД4'!$I$4:$J$204))</f>
        <v>#N/A</v>
      </c>
      <c r="E43" s="1" t="str">
        <f t="shared" si="0"/>
        <v/>
      </c>
      <c r="F43" s="1"/>
      <c r="G43" s="1"/>
      <c r="H43" s="1"/>
      <c r="I43" s="1"/>
    </row>
    <row r="44" spans="1:9" x14ac:dyDescent="0.25">
      <c r="A44" s="1"/>
      <c r="B44" s="1"/>
      <c r="C44" s="13"/>
      <c r="D44" s="11" t="e">
        <f>(LOOKUP(C44,'Таблица результатов МД4'!$I$4:$J$204))</f>
        <v>#N/A</v>
      </c>
      <c r="E44" s="1" t="str">
        <f t="shared" si="0"/>
        <v/>
      </c>
      <c r="F44" s="1"/>
      <c r="G44" s="1"/>
      <c r="H44" s="1"/>
      <c r="I44" s="1"/>
    </row>
    <row r="45" spans="1:9" x14ac:dyDescent="0.25">
      <c r="A45" s="1"/>
      <c r="B45" s="1"/>
      <c r="C45" s="13"/>
      <c r="D45" s="11" t="e">
        <f>(LOOKUP(C45,'Таблица результатов МД4'!$I$4:$J$204))</f>
        <v>#N/A</v>
      </c>
      <c r="E45" s="1" t="str">
        <f t="shared" si="0"/>
        <v/>
      </c>
      <c r="F45" s="1"/>
      <c r="G45" s="1"/>
      <c r="H45" s="1"/>
      <c r="I45" s="1"/>
    </row>
    <row r="46" spans="1:9" x14ac:dyDescent="0.25">
      <c r="A46" s="1"/>
      <c r="B46" s="1"/>
      <c r="C46" s="13"/>
      <c r="D46" s="11" t="e">
        <f>(LOOKUP(C46,'Таблица результатов МД4'!$I$4:$J$204))</f>
        <v>#N/A</v>
      </c>
      <c r="E46" s="1" t="str">
        <f t="shared" si="0"/>
        <v/>
      </c>
      <c r="F46" s="1"/>
      <c r="G46" s="1"/>
      <c r="H46" s="1"/>
      <c r="I46" s="1"/>
    </row>
    <row r="47" spans="1:9" x14ac:dyDescent="0.25">
      <c r="A47" s="1"/>
      <c r="B47" s="1"/>
      <c r="C47" s="13"/>
      <c r="D47" s="11" t="e">
        <f>(LOOKUP(C47,'Таблица результатов МД4'!$I$4:$J$204))</f>
        <v>#N/A</v>
      </c>
      <c r="E47" s="1" t="str">
        <f t="shared" si="0"/>
        <v/>
      </c>
      <c r="F47" s="1"/>
      <c r="G47" s="1"/>
      <c r="H47" s="1"/>
      <c r="I47" s="1"/>
    </row>
    <row r="48" spans="1:9" x14ac:dyDescent="0.25">
      <c r="A48" s="1"/>
      <c r="B48" s="1"/>
      <c r="C48" s="13"/>
      <c r="D48" s="11" t="e">
        <f>(LOOKUP(C48,'Таблица результатов МД4'!$I$4:$J$204))</f>
        <v>#N/A</v>
      </c>
      <c r="E48" s="1" t="str">
        <f t="shared" si="0"/>
        <v/>
      </c>
      <c r="F48" s="1"/>
      <c r="G48" s="1"/>
      <c r="H48" s="1"/>
      <c r="I48" s="1"/>
    </row>
    <row r="49" spans="1:9" x14ac:dyDescent="0.25">
      <c r="A49" s="1"/>
      <c r="B49" s="1"/>
      <c r="C49" s="13"/>
      <c r="D49" s="11" t="e">
        <f>(LOOKUP(C49,'Таблица результатов МД4'!$I$4:$J$204))</f>
        <v>#N/A</v>
      </c>
      <c r="E49" s="1" t="str">
        <f t="shared" si="0"/>
        <v/>
      </c>
      <c r="F49" s="1"/>
      <c r="G49" s="1"/>
      <c r="H49" s="1"/>
      <c r="I49" s="1"/>
    </row>
    <row r="50" spans="1:9" x14ac:dyDescent="0.25">
      <c r="A50" s="1"/>
      <c r="B50" s="1"/>
      <c r="C50" s="13"/>
      <c r="D50" s="11" t="e">
        <f>(LOOKUP(C50,'Таблица результатов МД4'!$I$4:$J$204))</f>
        <v>#N/A</v>
      </c>
      <c r="E50" s="1" t="str">
        <f t="shared" si="0"/>
        <v/>
      </c>
      <c r="F50" s="1"/>
      <c r="G50" s="1"/>
      <c r="H50" s="1"/>
      <c r="I50" s="1"/>
    </row>
    <row r="51" spans="1:9" x14ac:dyDescent="0.25">
      <c r="A51" s="1"/>
      <c r="B51" s="1"/>
      <c r="C51" s="13"/>
      <c r="D51" s="11" t="e">
        <f>(LOOKUP(C51,'Таблица результатов МД4'!$I$4:$J$204))</f>
        <v>#N/A</v>
      </c>
      <c r="E51" s="1" t="str">
        <f t="shared" si="0"/>
        <v/>
      </c>
      <c r="F51" s="1"/>
      <c r="G51" s="1"/>
      <c r="H51" s="1"/>
      <c r="I51" s="1"/>
    </row>
    <row r="52" spans="1:9" x14ac:dyDescent="0.25">
      <c r="A52" s="1"/>
      <c r="B52" s="1"/>
      <c r="C52" s="13"/>
      <c r="D52" s="11" t="e">
        <f>(LOOKUP(C52,'Таблица результатов МД4'!$I$4:$J$204))</f>
        <v>#N/A</v>
      </c>
      <c r="E52" s="1" t="str">
        <f t="shared" si="0"/>
        <v/>
      </c>
      <c r="F52" s="1"/>
      <c r="G52" s="1"/>
      <c r="H52" s="1"/>
      <c r="I52" s="1"/>
    </row>
    <row r="53" spans="1:9" x14ac:dyDescent="0.25">
      <c r="A53" s="1"/>
      <c r="B53" s="1"/>
      <c r="C53" s="13"/>
      <c r="D53" s="11" t="e">
        <f>(LOOKUP(C53,'Таблица результатов МД4'!$I$4:$J$204))</f>
        <v>#N/A</v>
      </c>
      <c r="E53" s="1" t="str">
        <f t="shared" si="0"/>
        <v/>
      </c>
      <c r="F53" s="1"/>
      <c r="G53" s="1"/>
      <c r="H53" s="1"/>
      <c r="I53" s="1"/>
    </row>
    <row r="54" spans="1:9" x14ac:dyDescent="0.25">
      <c r="A54" s="1"/>
      <c r="B54" s="1"/>
      <c r="C54" s="13"/>
      <c r="D54" s="11" t="e">
        <f>(LOOKUP(C54,'Таблица результатов МД4'!$I$4:$J$204))</f>
        <v>#N/A</v>
      </c>
      <c r="E54" s="1" t="str">
        <f t="shared" si="0"/>
        <v/>
      </c>
      <c r="F54" s="1"/>
      <c r="G54" s="1"/>
      <c r="H54" s="1"/>
      <c r="I54" s="1"/>
    </row>
    <row r="55" spans="1:9" x14ac:dyDescent="0.25">
      <c r="A55" s="1"/>
      <c r="B55" s="1"/>
      <c r="C55" s="13"/>
      <c r="D55" s="11" t="e">
        <f>(LOOKUP(C55,'Таблица результатов МД4'!$I$4:$J$204))</f>
        <v>#N/A</v>
      </c>
      <c r="E55" s="1" t="str">
        <f t="shared" si="0"/>
        <v/>
      </c>
      <c r="F55" s="1"/>
      <c r="G55" s="1"/>
      <c r="H55" s="1"/>
      <c r="I55" s="1"/>
    </row>
    <row r="56" spans="1:9" x14ac:dyDescent="0.25">
      <c r="A56" s="1"/>
      <c r="B56" s="1"/>
      <c r="C56" s="13"/>
      <c r="D56" s="11" t="e">
        <f>(LOOKUP(C56,'Таблица результатов МД4'!$I$4:$J$204))</f>
        <v>#N/A</v>
      </c>
      <c r="E56" s="1" t="str">
        <f t="shared" si="0"/>
        <v/>
      </c>
      <c r="F56" s="1"/>
      <c r="G56" s="1"/>
      <c r="H56" s="1"/>
      <c r="I56" s="1"/>
    </row>
    <row r="57" spans="1:9" x14ac:dyDescent="0.25">
      <c r="A57" s="1"/>
      <c r="B57" s="1"/>
      <c r="C57" s="13"/>
      <c r="D57" s="11" t="e">
        <f>(LOOKUP(C57,'Таблица результатов МД4'!$I$4:$J$204))</f>
        <v>#N/A</v>
      </c>
      <c r="E57" s="1" t="str">
        <f t="shared" si="0"/>
        <v/>
      </c>
      <c r="F57" s="1"/>
      <c r="G57" s="1"/>
      <c r="H57" s="1"/>
      <c r="I57" s="1"/>
    </row>
    <row r="58" spans="1:9" x14ac:dyDescent="0.25">
      <c r="A58" s="1"/>
      <c r="B58" s="1"/>
      <c r="C58" s="13"/>
      <c r="D58" s="11" t="e">
        <f>(LOOKUP(C58,'Таблица результатов МД4'!$I$4:$J$204))</f>
        <v>#N/A</v>
      </c>
      <c r="E58" s="1" t="str">
        <f t="shared" si="0"/>
        <v/>
      </c>
      <c r="F58" s="1"/>
      <c r="G58" s="1"/>
      <c r="H58" s="1"/>
      <c r="I58" s="1"/>
    </row>
    <row r="59" spans="1:9" x14ac:dyDescent="0.25">
      <c r="A59" s="1"/>
      <c r="B59" s="1"/>
      <c r="C59" s="13"/>
      <c r="D59" s="11" t="e">
        <f>(LOOKUP(C59,'Таблица результатов МД4'!$I$4:$J$204))</f>
        <v>#N/A</v>
      </c>
      <c r="E59" s="1" t="str">
        <f t="shared" si="0"/>
        <v/>
      </c>
      <c r="F59" s="1"/>
      <c r="G59" s="1"/>
      <c r="H59" s="1"/>
      <c r="I59" s="1"/>
    </row>
    <row r="60" spans="1:9" x14ac:dyDescent="0.25">
      <c r="A60" s="1"/>
      <c r="B60" s="1"/>
      <c r="C60" s="13"/>
      <c r="D60" s="11" t="e">
        <f>(LOOKUP(C60,'Таблица результатов МД4'!$I$4:$J$204))</f>
        <v>#N/A</v>
      </c>
      <c r="E60" s="1" t="str">
        <f t="shared" si="0"/>
        <v/>
      </c>
      <c r="F60" s="1"/>
      <c r="G60" s="1"/>
      <c r="H60" s="1"/>
      <c r="I60" s="1"/>
    </row>
    <row r="61" spans="1:9" x14ac:dyDescent="0.25">
      <c r="A61" s="1"/>
      <c r="B61" s="1"/>
      <c r="C61" s="13"/>
      <c r="D61" s="11" t="e">
        <f>(LOOKUP(C61,'Таблица результатов МД4'!$I$4:$J$204))</f>
        <v>#N/A</v>
      </c>
      <c r="E61" s="1" t="str">
        <f t="shared" si="0"/>
        <v/>
      </c>
      <c r="F61" s="1"/>
      <c r="G61" s="1"/>
      <c r="H61" s="1"/>
      <c r="I61" s="1"/>
    </row>
    <row r="62" spans="1:9" x14ac:dyDescent="0.25">
      <c r="A62" s="1"/>
      <c r="B62" s="1"/>
      <c r="C62" s="13"/>
      <c r="D62" s="11" t="e">
        <f>(LOOKUP(C62,'Таблица результатов МД4'!$I$4:$J$204))</f>
        <v>#N/A</v>
      </c>
      <c r="E62" s="1" t="str">
        <f t="shared" si="0"/>
        <v/>
      </c>
      <c r="F62" s="1"/>
      <c r="G62" s="1"/>
      <c r="H62" s="1"/>
      <c r="I62" s="1"/>
    </row>
    <row r="63" spans="1:9" x14ac:dyDescent="0.25">
      <c r="A63" s="1"/>
      <c r="B63" s="1"/>
      <c r="C63" s="13"/>
      <c r="D63" s="11" t="e">
        <f>(LOOKUP(C63,'Таблица результатов МД4'!$I$4:$J$204))</f>
        <v>#N/A</v>
      </c>
      <c r="E63" s="1" t="str">
        <f t="shared" si="0"/>
        <v/>
      </c>
      <c r="F63" s="1"/>
      <c r="G63" s="1"/>
      <c r="H63" s="1"/>
      <c r="I63" s="1"/>
    </row>
    <row r="64" spans="1:9" x14ac:dyDescent="0.25">
      <c r="A64" s="1"/>
      <c r="B64" s="1"/>
      <c r="C64" s="13"/>
      <c r="D64" s="11" t="e">
        <f>(LOOKUP(C64,'Таблица результатов МД4'!$I$4:$J$204))</f>
        <v>#N/A</v>
      </c>
      <c r="E64" s="1" t="str">
        <f t="shared" si="0"/>
        <v/>
      </c>
      <c r="F64" s="1"/>
      <c r="G64" s="1"/>
      <c r="H64" s="1"/>
      <c r="I64" s="1"/>
    </row>
    <row r="65" spans="1:9" x14ac:dyDescent="0.25">
      <c r="A65" s="1"/>
      <c r="B65" s="1"/>
      <c r="C65" s="13"/>
      <c r="D65" s="11" t="e">
        <f>(LOOKUP(C65,'Таблица результатов МД4'!$I$4:$J$204))</f>
        <v>#N/A</v>
      </c>
      <c r="E65" s="1" t="str">
        <f t="shared" si="0"/>
        <v/>
      </c>
      <c r="F65" s="1"/>
      <c r="G65" s="1"/>
      <c r="H65" s="1"/>
      <c r="I65" s="1"/>
    </row>
    <row r="66" spans="1:9" x14ac:dyDescent="0.25">
      <c r="A66" s="1"/>
      <c r="B66" s="1"/>
      <c r="C66" s="13"/>
      <c r="D66" s="11" t="e">
        <f>(LOOKUP(C66,'Таблица результатов МД4'!$I$4:$J$204))</f>
        <v>#N/A</v>
      </c>
      <c r="E66" s="1" t="str">
        <f t="shared" si="0"/>
        <v/>
      </c>
      <c r="F66" s="1"/>
      <c r="G66" s="1"/>
      <c r="H66" s="1"/>
      <c r="I66" s="1"/>
    </row>
    <row r="67" spans="1:9" x14ac:dyDescent="0.25">
      <c r="A67" s="1"/>
      <c r="B67" s="1"/>
      <c r="C67" s="13"/>
      <c r="D67" s="11" t="e">
        <f>(LOOKUP(C67,'Таблица результатов МД4'!$I$4:$J$204))</f>
        <v>#N/A</v>
      </c>
      <c r="E67" s="1" t="str">
        <f t="shared" si="0"/>
        <v/>
      </c>
      <c r="F67" s="1"/>
      <c r="G67" s="1"/>
      <c r="H67" s="1"/>
      <c r="I67" s="1"/>
    </row>
    <row r="68" spans="1:9" x14ac:dyDescent="0.25">
      <c r="A68" s="1"/>
      <c r="B68" s="1"/>
      <c r="C68" s="13"/>
      <c r="D68" s="11" t="e">
        <f>(LOOKUP(C68,'Таблица результатов МД4'!$I$4:$J$204))</f>
        <v>#N/A</v>
      </c>
      <c r="E68" s="1" t="str">
        <f t="shared" si="0"/>
        <v/>
      </c>
      <c r="F68" s="1"/>
      <c r="G68" s="1"/>
      <c r="H68" s="1"/>
      <c r="I68" s="1"/>
    </row>
    <row r="69" spans="1:9" x14ac:dyDescent="0.25">
      <c r="A69" s="1"/>
      <c r="B69" s="1"/>
      <c r="C69" s="13"/>
      <c r="D69" s="11" t="e">
        <f>(LOOKUP(C69,'Таблица результатов МД4'!$I$4:$J$204))</f>
        <v>#N/A</v>
      </c>
      <c r="E69" s="1" t="str">
        <f t="shared" si="0"/>
        <v/>
      </c>
      <c r="F69" s="1"/>
      <c r="G69" s="1"/>
      <c r="H69" s="1"/>
      <c r="I69" s="1"/>
    </row>
    <row r="70" spans="1:9" x14ac:dyDescent="0.25">
      <c r="A70" s="1"/>
      <c r="B70" s="1"/>
      <c r="C70" s="13"/>
      <c r="D70" s="11" t="e">
        <f>(LOOKUP(C70,'Таблица результатов МД4'!$I$4:$J$204))</f>
        <v>#N/A</v>
      </c>
      <c r="E70" s="1" t="str">
        <f t="shared" si="0"/>
        <v/>
      </c>
      <c r="F70" s="1"/>
      <c r="G70" s="1"/>
      <c r="H70" s="1"/>
      <c r="I70" s="1"/>
    </row>
    <row r="71" spans="1:9" x14ac:dyDescent="0.25">
      <c r="A71" s="1"/>
      <c r="B71" s="1"/>
      <c r="C71" s="13"/>
      <c r="D71" s="11" t="e">
        <f>(LOOKUP(C71,'Таблица результатов МД4'!$I$4:$J$204))</f>
        <v>#N/A</v>
      </c>
      <c r="E71" s="1" t="str">
        <f t="shared" ref="E71:E74" si="1">IFERROR(RANK(C71,C:C,1),"")</f>
        <v/>
      </c>
      <c r="F71" s="1"/>
      <c r="G71" s="1"/>
      <c r="H71" s="1"/>
      <c r="I71" s="1"/>
    </row>
    <row r="72" spans="1:9" x14ac:dyDescent="0.25">
      <c r="A72" s="1"/>
      <c r="B72" s="1"/>
      <c r="C72" s="13"/>
      <c r="D72" s="11" t="e">
        <f>(LOOKUP(C72,'Таблица результатов МД4'!$I$4:$J$204))</f>
        <v>#N/A</v>
      </c>
      <c r="E72" s="1" t="str">
        <f t="shared" si="1"/>
        <v/>
      </c>
      <c r="F72" s="1"/>
      <c r="G72" s="1"/>
      <c r="H72" s="1"/>
      <c r="I72" s="1"/>
    </row>
    <row r="73" spans="1:9" x14ac:dyDescent="0.25">
      <c r="A73" s="1"/>
      <c r="B73" s="1"/>
      <c r="C73" s="13"/>
      <c r="D73" s="11" t="e">
        <f>(LOOKUP(C73,'Таблица результатов МД4'!$I$4:$J$204))</f>
        <v>#N/A</v>
      </c>
      <c r="E73" s="1" t="str">
        <f t="shared" si="1"/>
        <v/>
      </c>
      <c r="F73" s="1"/>
      <c r="G73" s="1"/>
      <c r="H73" s="1"/>
      <c r="I73" s="1"/>
    </row>
    <row r="74" spans="1:9" x14ac:dyDescent="0.25">
      <c r="A74" s="1"/>
      <c r="B74" s="1"/>
      <c r="C74" s="13"/>
      <c r="D74" s="11" t="e">
        <f>(LOOKUP(C74,'Таблица результатов МД4'!$I$4:$J$204))</f>
        <v>#N/A</v>
      </c>
      <c r="E74" s="1" t="str">
        <f t="shared" si="1"/>
        <v/>
      </c>
      <c r="F74" s="1"/>
      <c r="G74" s="1"/>
      <c r="H74" s="1"/>
      <c r="I74" s="1"/>
    </row>
  </sheetData>
  <mergeCells count="3">
    <mergeCell ref="A3:A4"/>
    <mergeCell ref="B3:B4"/>
    <mergeCell ref="C3:I3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4"/>
  <sheetViews>
    <sheetView topLeftCell="A40" workbookViewId="0">
      <selection activeCell="D48" sqref="D48"/>
    </sheetView>
  </sheetViews>
  <sheetFormatPr defaultRowHeight="15" x14ac:dyDescent="0.25"/>
  <sheetData>
    <row r="1" spans="1:9" x14ac:dyDescent="0.25">
      <c r="B1" s="33"/>
      <c r="C1" s="33"/>
      <c r="D1" s="33"/>
      <c r="E1" s="33"/>
    </row>
    <row r="2" spans="1:9" x14ac:dyDescent="0.25">
      <c r="B2" s="34"/>
      <c r="C2" s="45"/>
      <c r="D2" s="45"/>
      <c r="E2" s="45"/>
    </row>
    <row r="3" spans="1:9" x14ac:dyDescent="0.25">
      <c r="A3" s="86"/>
      <c r="B3" s="93" t="s">
        <v>108</v>
      </c>
      <c r="C3" s="85" t="s">
        <v>675</v>
      </c>
      <c r="D3" s="85"/>
      <c r="E3" s="85"/>
      <c r="F3" s="85"/>
      <c r="G3" s="85"/>
      <c r="H3" s="85"/>
      <c r="I3" s="85"/>
    </row>
    <row r="4" spans="1:9" ht="45" x14ac:dyDescent="0.25">
      <c r="A4" s="87"/>
      <c r="B4" s="94"/>
      <c r="C4" s="50" t="s">
        <v>105</v>
      </c>
      <c r="D4" s="50" t="s">
        <v>106</v>
      </c>
      <c r="E4" s="50" t="s">
        <v>107</v>
      </c>
      <c r="F4" s="49" t="s">
        <v>456</v>
      </c>
      <c r="G4" s="49" t="s">
        <v>457</v>
      </c>
      <c r="H4" s="50" t="s">
        <v>458</v>
      </c>
      <c r="I4" s="49" t="s">
        <v>459</v>
      </c>
    </row>
    <row r="5" spans="1:9" ht="15.75" x14ac:dyDescent="0.25">
      <c r="A5" s="1"/>
      <c r="B5" s="9"/>
      <c r="C5" s="31" t="s">
        <v>251</v>
      </c>
      <c r="D5" s="11">
        <f>(LOOKUP(C5,'Таблица результатов МД4'!$I$4:$J$204))</f>
        <v>12</v>
      </c>
      <c r="E5" s="1" t="str">
        <f>IFERROR(RANK(C5,C:C,1),"")</f>
        <v/>
      </c>
      <c r="F5" s="37"/>
      <c r="G5" s="37"/>
      <c r="H5" s="37"/>
      <c r="I5" s="37"/>
    </row>
    <row r="6" spans="1:9" ht="15.75" x14ac:dyDescent="0.25">
      <c r="A6" s="1"/>
      <c r="B6" s="9"/>
      <c r="C6" s="13" t="s">
        <v>461</v>
      </c>
      <c r="D6" s="11">
        <f>(LOOKUP(C6,'Таблица результатов МД4'!$I$4:$J$204))</f>
        <v>200</v>
      </c>
      <c r="E6" s="1" t="str">
        <f>IFERROR(RANK(C6,C:C,1),"")</f>
        <v/>
      </c>
      <c r="F6" s="37"/>
      <c r="G6" s="37"/>
      <c r="H6" s="37"/>
      <c r="I6" s="37"/>
    </row>
    <row r="7" spans="1:9" ht="15.75" x14ac:dyDescent="0.25">
      <c r="A7" s="1"/>
      <c r="B7" s="9"/>
      <c r="C7" s="13" t="s">
        <v>662</v>
      </c>
      <c r="D7" s="11">
        <f>(LOOKUP(C7,'Таблица результатов МД4'!$I$4:$J$204))</f>
        <v>122</v>
      </c>
      <c r="E7" s="1" t="str">
        <f t="shared" ref="E7:E70" si="0">IFERROR(RANK(C7,C:C,1),"")</f>
        <v/>
      </c>
      <c r="F7" s="37"/>
      <c r="G7" s="37"/>
      <c r="H7" s="37"/>
      <c r="I7" s="37"/>
    </row>
    <row r="8" spans="1:9" ht="15.75" x14ac:dyDescent="0.25">
      <c r="A8" s="1"/>
      <c r="B8" s="9"/>
      <c r="C8" s="13"/>
      <c r="D8" s="11" t="e">
        <f>(LOOKUP(C8,'Таблица результатов МД4'!$I$4:$J$204))</f>
        <v>#N/A</v>
      </c>
      <c r="E8" s="1" t="str">
        <f t="shared" si="0"/>
        <v/>
      </c>
      <c r="F8" s="37"/>
      <c r="G8" s="37"/>
      <c r="H8" s="37"/>
      <c r="I8" s="37"/>
    </row>
    <row r="9" spans="1:9" ht="15.75" x14ac:dyDescent="0.25">
      <c r="A9" s="1"/>
      <c r="B9" s="9"/>
      <c r="C9" s="13"/>
      <c r="D9" s="11" t="e">
        <f>(LOOKUP(C9,'Таблица результатов МД4'!$I$4:$J$204))</f>
        <v>#N/A</v>
      </c>
      <c r="E9" s="1" t="str">
        <f t="shared" si="0"/>
        <v/>
      </c>
      <c r="F9" s="37"/>
      <c r="G9" s="37"/>
      <c r="H9" s="37"/>
      <c r="I9" s="37"/>
    </row>
    <row r="10" spans="1:9" ht="15.75" x14ac:dyDescent="0.25">
      <c r="A10" s="1"/>
      <c r="B10" s="9"/>
      <c r="C10" s="13"/>
      <c r="D10" s="11" t="e">
        <f>(LOOKUP(C10,'Таблица результатов МД4'!$I$4:$J$204))</f>
        <v>#N/A</v>
      </c>
      <c r="E10" s="1" t="str">
        <f t="shared" si="0"/>
        <v/>
      </c>
      <c r="F10" s="37"/>
      <c r="G10" s="37"/>
      <c r="H10" s="37"/>
      <c r="I10" s="37"/>
    </row>
    <row r="11" spans="1:9" ht="15.75" x14ac:dyDescent="0.25">
      <c r="A11" s="1"/>
      <c r="B11" s="9"/>
      <c r="C11" s="13"/>
      <c r="D11" s="11" t="e">
        <f>(LOOKUP(C11,'Таблица результатов МД4'!$I$4:$J$204))</f>
        <v>#N/A</v>
      </c>
      <c r="E11" s="1" t="str">
        <f t="shared" si="0"/>
        <v/>
      </c>
      <c r="F11" s="37"/>
      <c r="G11" s="37"/>
      <c r="H11" s="37"/>
      <c r="I11" s="37"/>
    </row>
    <row r="12" spans="1:9" ht="15.75" x14ac:dyDescent="0.25">
      <c r="A12" s="1"/>
      <c r="B12" s="9"/>
      <c r="C12" s="13"/>
      <c r="D12" s="11" t="e">
        <f>(LOOKUP(C12,'Таблица результатов МД4'!$I$4:$J$204))</f>
        <v>#N/A</v>
      </c>
      <c r="E12" s="1" t="str">
        <f t="shared" si="0"/>
        <v/>
      </c>
      <c r="F12" s="37"/>
      <c r="G12" s="37"/>
      <c r="H12" s="37"/>
      <c r="I12" s="37"/>
    </row>
    <row r="13" spans="1:9" ht="15.75" x14ac:dyDescent="0.25">
      <c r="A13" s="1"/>
      <c r="B13" s="9"/>
      <c r="C13" s="26"/>
      <c r="D13" s="11" t="e">
        <f>(LOOKUP(C13,'Таблица результатов МД4'!$I$4:$J$204))</f>
        <v>#N/A</v>
      </c>
      <c r="E13" s="1" t="str">
        <f t="shared" si="0"/>
        <v/>
      </c>
      <c r="F13" s="37"/>
      <c r="G13" s="37"/>
      <c r="H13" s="37"/>
      <c r="I13" s="37"/>
    </row>
    <row r="14" spans="1:9" ht="15.75" x14ac:dyDescent="0.25">
      <c r="A14" s="1"/>
      <c r="B14" s="9"/>
      <c r="C14" s="13"/>
      <c r="D14" s="11" t="e">
        <f>(LOOKUP(C14,'Таблица результатов МД4'!$I$4:$J$204))</f>
        <v>#N/A</v>
      </c>
      <c r="E14" s="1" t="str">
        <f t="shared" si="0"/>
        <v/>
      </c>
      <c r="F14" s="37"/>
      <c r="G14" s="37"/>
      <c r="H14" s="37"/>
      <c r="I14" s="37"/>
    </row>
    <row r="15" spans="1:9" ht="15.75" x14ac:dyDescent="0.25">
      <c r="A15" s="1"/>
      <c r="B15" s="9"/>
      <c r="C15" s="13"/>
      <c r="D15" s="11" t="e">
        <f>(LOOKUP(C15,'Таблица результатов МД4'!$I$4:$J$204))</f>
        <v>#N/A</v>
      </c>
      <c r="E15" s="1" t="str">
        <f t="shared" si="0"/>
        <v/>
      </c>
      <c r="F15" s="37"/>
      <c r="G15" s="37"/>
      <c r="H15" s="37"/>
      <c r="I15" s="37"/>
    </row>
    <row r="16" spans="1:9" ht="15.75" x14ac:dyDescent="0.25">
      <c r="A16" s="1"/>
      <c r="B16" s="9"/>
      <c r="C16" s="13"/>
      <c r="D16" s="11" t="e">
        <f>(LOOKUP(C16,'Таблица результатов МД4'!$I$4:$J$204))</f>
        <v>#N/A</v>
      </c>
      <c r="E16" s="1" t="str">
        <f t="shared" si="0"/>
        <v/>
      </c>
      <c r="F16" s="37"/>
      <c r="G16" s="37"/>
      <c r="H16" s="37"/>
      <c r="I16" s="37"/>
    </row>
    <row r="17" spans="1:9" ht="15.75" x14ac:dyDescent="0.25">
      <c r="A17" s="1"/>
      <c r="B17" s="9"/>
      <c r="C17" s="26"/>
      <c r="D17" s="11" t="e">
        <f>(LOOKUP(C17,'Таблица результатов МД4'!$I$4:$J$204))</f>
        <v>#N/A</v>
      </c>
      <c r="E17" s="1" t="str">
        <f t="shared" si="0"/>
        <v/>
      </c>
      <c r="F17" s="37"/>
      <c r="G17" s="37"/>
      <c r="H17" s="37"/>
      <c r="I17" s="37"/>
    </row>
    <row r="18" spans="1:9" ht="15.75" x14ac:dyDescent="0.25">
      <c r="A18" s="1"/>
      <c r="B18" s="9"/>
      <c r="C18" s="13"/>
      <c r="D18" s="11" t="e">
        <f>(LOOKUP(C18,'Таблица результатов МД4'!$I$4:$J$204))</f>
        <v>#N/A</v>
      </c>
      <c r="E18" s="1" t="str">
        <f t="shared" si="0"/>
        <v/>
      </c>
      <c r="F18" s="37"/>
      <c r="G18" s="37"/>
      <c r="H18" s="37"/>
      <c r="I18" s="37"/>
    </row>
    <row r="19" spans="1:9" ht="15.75" x14ac:dyDescent="0.25">
      <c r="A19" s="1"/>
      <c r="B19" s="9"/>
      <c r="C19" s="13"/>
      <c r="D19" s="11" t="e">
        <f>(LOOKUP(C19,'Таблица результатов МД4'!$I$4:$J$204))</f>
        <v>#N/A</v>
      </c>
      <c r="E19" s="1" t="str">
        <f t="shared" si="0"/>
        <v/>
      </c>
      <c r="F19" s="37"/>
      <c r="G19" s="37"/>
      <c r="H19" s="37"/>
      <c r="I19" s="37"/>
    </row>
    <row r="20" spans="1:9" ht="15.75" x14ac:dyDescent="0.25">
      <c r="A20" s="1"/>
      <c r="B20" s="9"/>
      <c r="C20" s="13"/>
      <c r="D20" s="11" t="e">
        <f>(LOOKUP(C20,'Таблица результатов МД4'!$I$4:$J$204))</f>
        <v>#N/A</v>
      </c>
      <c r="E20" s="1" t="str">
        <f t="shared" si="0"/>
        <v/>
      </c>
      <c r="F20" s="37"/>
      <c r="G20" s="37"/>
      <c r="H20" s="37"/>
      <c r="I20" s="37"/>
    </row>
    <row r="21" spans="1:9" ht="15.75" x14ac:dyDescent="0.25">
      <c r="A21" s="1"/>
      <c r="B21" s="9"/>
      <c r="C21" s="13"/>
      <c r="D21" s="11" t="e">
        <f>(LOOKUP(C21,'Таблица результатов МД4'!$I$4:$J$204))</f>
        <v>#N/A</v>
      </c>
      <c r="E21" s="1" t="str">
        <f t="shared" si="0"/>
        <v/>
      </c>
      <c r="F21" s="37"/>
      <c r="G21" s="37"/>
      <c r="H21" s="37"/>
      <c r="I21" s="37"/>
    </row>
    <row r="22" spans="1:9" ht="15.75" x14ac:dyDescent="0.25">
      <c r="A22" s="1"/>
      <c r="B22" s="9"/>
      <c r="C22" s="13"/>
      <c r="D22" s="11" t="e">
        <f>(LOOKUP(C22,'Таблица результатов МД4'!$I$4:$J$204))</f>
        <v>#N/A</v>
      </c>
      <c r="E22" s="1" t="str">
        <f t="shared" si="0"/>
        <v/>
      </c>
      <c r="F22" s="37"/>
      <c r="G22" s="37"/>
      <c r="H22" s="37"/>
      <c r="I22" s="37"/>
    </row>
    <row r="23" spans="1:9" ht="15.75" x14ac:dyDescent="0.25">
      <c r="A23" s="1"/>
      <c r="B23" s="9"/>
      <c r="C23" s="13"/>
      <c r="D23" s="11" t="e">
        <f>(LOOKUP(C23,'Таблица результатов МД4'!$I$4:$J$204))</f>
        <v>#N/A</v>
      </c>
      <c r="E23" s="1" t="str">
        <f t="shared" si="0"/>
        <v/>
      </c>
      <c r="F23" s="37"/>
      <c r="G23" s="37"/>
      <c r="H23" s="37"/>
      <c r="I23" s="37"/>
    </row>
    <row r="24" spans="1:9" ht="15.75" x14ac:dyDescent="0.25">
      <c r="A24" s="1"/>
      <c r="B24" s="9"/>
      <c r="C24" s="13"/>
      <c r="D24" s="11" t="e">
        <f>(LOOKUP(C24,'Таблица результатов МД4'!$I$4:$J$204))</f>
        <v>#N/A</v>
      </c>
      <c r="E24" s="1" t="str">
        <f t="shared" si="0"/>
        <v/>
      </c>
      <c r="F24" s="37"/>
      <c r="G24" s="37"/>
      <c r="H24" s="37"/>
      <c r="I24" s="37"/>
    </row>
    <row r="25" spans="1:9" ht="15.75" x14ac:dyDescent="0.25">
      <c r="A25" s="1"/>
      <c r="B25" s="9"/>
      <c r="C25" s="13"/>
      <c r="D25" s="11" t="e">
        <f>(LOOKUP(C25,'Таблица результатов МД4'!$I$4:$J$204))</f>
        <v>#N/A</v>
      </c>
      <c r="E25" s="1" t="str">
        <f t="shared" si="0"/>
        <v/>
      </c>
      <c r="F25" s="37"/>
      <c r="G25" s="37"/>
      <c r="H25" s="37"/>
      <c r="I25" s="37"/>
    </row>
    <row r="26" spans="1:9" ht="15.75" x14ac:dyDescent="0.25">
      <c r="A26" s="1"/>
      <c r="B26" s="9"/>
      <c r="C26" s="13"/>
      <c r="D26" s="11" t="e">
        <f>(LOOKUP(C26,'Таблица результатов МД4'!$I$4:$J$204))</f>
        <v>#N/A</v>
      </c>
      <c r="E26" s="1" t="str">
        <f t="shared" si="0"/>
        <v/>
      </c>
      <c r="F26" s="37"/>
      <c r="G26" s="37"/>
      <c r="H26" s="37"/>
      <c r="I26" s="37"/>
    </row>
    <row r="27" spans="1:9" ht="15.75" x14ac:dyDescent="0.25">
      <c r="A27" s="1"/>
      <c r="B27" s="9"/>
      <c r="C27" s="13"/>
      <c r="D27" s="11" t="e">
        <f>(LOOKUP(C27,'Таблица результатов МД4'!$I$4:$J$204))</f>
        <v>#N/A</v>
      </c>
      <c r="E27" s="1" t="str">
        <f t="shared" si="0"/>
        <v/>
      </c>
      <c r="F27" s="37"/>
      <c r="G27" s="37"/>
      <c r="H27" s="37"/>
      <c r="I27" s="37"/>
    </row>
    <row r="28" spans="1:9" ht="15.75" x14ac:dyDescent="0.25">
      <c r="A28" s="1"/>
      <c r="B28" s="9"/>
      <c r="C28" s="13"/>
      <c r="D28" s="11" t="e">
        <f>(LOOKUP(C28,'Таблица результатов МД4'!$I$4:$J$204))</f>
        <v>#N/A</v>
      </c>
      <c r="E28" s="1" t="str">
        <f t="shared" si="0"/>
        <v/>
      </c>
      <c r="F28" s="37"/>
      <c r="G28" s="37"/>
      <c r="H28" s="37"/>
      <c r="I28" s="37"/>
    </row>
    <row r="29" spans="1:9" ht="15.75" x14ac:dyDescent="0.25">
      <c r="A29" s="1"/>
      <c r="B29" s="9"/>
      <c r="C29" s="13"/>
      <c r="D29" s="11" t="e">
        <f>(LOOKUP(C29,'Таблица результатов МД4'!$I$4:$J$204))</f>
        <v>#N/A</v>
      </c>
      <c r="E29" s="1" t="str">
        <f t="shared" si="0"/>
        <v/>
      </c>
      <c r="F29" s="37"/>
      <c r="G29" s="37"/>
      <c r="H29" s="37"/>
      <c r="I29" s="37"/>
    </row>
    <row r="30" spans="1:9" ht="15.75" x14ac:dyDescent="0.25">
      <c r="A30" s="1"/>
      <c r="B30" s="9"/>
      <c r="C30" s="13"/>
      <c r="D30" s="11" t="e">
        <f>(LOOKUP(C30,'Таблица результатов МД4'!$I$4:$J$204))</f>
        <v>#N/A</v>
      </c>
      <c r="E30" s="1" t="str">
        <f t="shared" si="0"/>
        <v/>
      </c>
      <c r="F30" s="37"/>
      <c r="G30" s="37"/>
      <c r="H30" s="37"/>
      <c r="I30" s="37"/>
    </row>
    <row r="31" spans="1:9" ht="15.75" x14ac:dyDescent="0.25">
      <c r="A31" s="1"/>
      <c r="B31" s="9"/>
      <c r="C31" s="13"/>
      <c r="D31" s="11" t="e">
        <f>(LOOKUP(C31,'Таблица результатов МД4'!$I$4:$J$204))</f>
        <v>#N/A</v>
      </c>
      <c r="E31" s="1" t="str">
        <f t="shared" si="0"/>
        <v/>
      </c>
      <c r="F31" s="37"/>
      <c r="G31" s="37"/>
      <c r="H31" s="37"/>
      <c r="I31" s="37"/>
    </row>
    <row r="32" spans="1:9" ht="15.75" x14ac:dyDescent="0.25">
      <c r="A32" s="1"/>
      <c r="B32" s="9"/>
      <c r="C32" s="13"/>
      <c r="D32" s="11" t="e">
        <f>(LOOKUP(C32,'Таблица результатов МД4'!$I$4:$J$204))</f>
        <v>#N/A</v>
      </c>
      <c r="E32" s="1" t="str">
        <f t="shared" si="0"/>
        <v/>
      </c>
      <c r="F32" s="37"/>
      <c r="G32" s="37"/>
      <c r="H32" s="37"/>
      <c r="I32" s="37"/>
    </row>
    <row r="33" spans="1:9" ht="15.75" x14ac:dyDescent="0.25">
      <c r="A33" s="1"/>
      <c r="B33" s="9"/>
      <c r="C33" s="13"/>
      <c r="D33" s="11" t="e">
        <f>(LOOKUP(C33,'Таблица результатов МД4'!$I$4:$J$204))</f>
        <v>#N/A</v>
      </c>
      <c r="E33" s="1" t="str">
        <f t="shared" si="0"/>
        <v/>
      </c>
      <c r="F33" s="37"/>
      <c r="G33" s="37"/>
      <c r="H33" s="37"/>
      <c r="I33" s="37"/>
    </row>
    <row r="34" spans="1:9" ht="15.75" x14ac:dyDescent="0.25">
      <c r="A34" s="1"/>
      <c r="B34" s="9"/>
      <c r="C34" s="13"/>
      <c r="D34" s="11" t="e">
        <f>(LOOKUP(C34,'Таблица результатов МД4'!$I$4:$J$204))</f>
        <v>#N/A</v>
      </c>
      <c r="E34" s="1" t="str">
        <f t="shared" si="0"/>
        <v/>
      </c>
      <c r="F34" s="37"/>
      <c r="G34" s="37"/>
      <c r="H34" s="37"/>
      <c r="I34" s="37"/>
    </row>
    <row r="35" spans="1:9" ht="15.75" x14ac:dyDescent="0.25">
      <c r="A35" s="1"/>
      <c r="B35" s="9"/>
      <c r="C35" s="13"/>
      <c r="D35" s="11" t="e">
        <f>(LOOKUP(C35,'Таблица результатов МД4'!$I$4:$J$204))</f>
        <v>#N/A</v>
      </c>
      <c r="E35" s="1" t="str">
        <f t="shared" si="0"/>
        <v/>
      </c>
      <c r="F35" s="37"/>
      <c r="G35" s="37"/>
      <c r="H35" s="37"/>
      <c r="I35" s="37"/>
    </row>
    <row r="36" spans="1:9" ht="15.75" x14ac:dyDescent="0.25">
      <c r="A36" s="1"/>
      <c r="B36" s="9"/>
      <c r="C36" s="13"/>
      <c r="D36" s="11" t="e">
        <f>(LOOKUP(C36,'Таблица результатов МД4'!$I$4:$J$204))</f>
        <v>#N/A</v>
      </c>
      <c r="E36" s="1" t="str">
        <f t="shared" si="0"/>
        <v/>
      </c>
      <c r="F36" s="37"/>
      <c r="G36" s="37"/>
      <c r="H36" s="37"/>
      <c r="I36" s="37"/>
    </row>
    <row r="37" spans="1:9" ht="15.75" x14ac:dyDescent="0.25">
      <c r="A37" s="1"/>
      <c r="B37" s="9"/>
      <c r="C37" s="13"/>
      <c r="D37" s="11" t="e">
        <f>(LOOKUP(C37,'Таблица результатов МД4'!$I$4:$J$204))</f>
        <v>#N/A</v>
      </c>
      <c r="E37" s="1" t="str">
        <f t="shared" si="0"/>
        <v/>
      </c>
      <c r="F37" s="37"/>
      <c r="G37" s="37"/>
      <c r="H37" s="37"/>
      <c r="I37" s="37"/>
    </row>
    <row r="38" spans="1:9" x14ac:dyDescent="0.25">
      <c r="A38" s="1"/>
      <c r="B38" s="1"/>
      <c r="C38" s="13"/>
      <c r="D38" s="11" t="e">
        <f>(LOOKUP(C38,'Таблица результатов МД4'!$I$4:$J$204))</f>
        <v>#N/A</v>
      </c>
      <c r="E38" s="1" t="str">
        <f t="shared" si="0"/>
        <v/>
      </c>
      <c r="F38" s="1"/>
      <c r="G38" s="1"/>
      <c r="H38" s="1"/>
      <c r="I38" s="1"/>
    </row>
    <row r="39" spans="1:9" x14ac:dyDescent="0.25">
      <c r="A39" s="1"/>
      <c r="B39" s="1"/>
      <c r="C39" s="13"/>
      <c r="D39" s="11" t="e">
        <f>(LOOKUP(C39,'Таблица результатов МД4'!$I$4:$J$204))</f>
        <v>#N/A</v>
      </c>
      <c r="E39" s="1" t="str">
        <f t="shared" si="0"/>
        <v/>
      </c>
      <c r="F39" s="1"/>
      <c r="G39" s="1"/>
      <c r="H39" s="1"/>
      <c r="I39" s="1"/>
    </row>
    <row r="40" spans="1:9" x14ac:dyDescent="0.25">
      <c r="A40" s="1"/>
      <c r="B40" s="1"/>
      <c r="C40" s="13"/>
      <c r="D40" s="11" t="e">
        <f>(LOOKUP(C40,'Таблица результатов МД4'!$I$4:$J$204))</f>
        <v>#N/A</v>
      </c>
      <c r="E40" s="1" t="str">
        <f t="shared" si="0"/>
        <v/>
      </c>
      <c r="F40" s="1"/>
      <c r="G40" s="1"/>
      <c r="H40" s="1"/>
      <c r="I40" s="1"/>
    </row>
    <row r="41" spans="1:9" x14ac:dyDescent="0.25">
      <c r="A41" s="1"/>
      <c r="B41" s="1"/>
      <c r="C41" s="13"/>
      <c r="D41" s="11" t="e">
        <f>(LOOKUP(C41,'Таблица результатов МД4'!$I$4:$J$204))</f>
        <v>#N/A</v>
      </c>
      <c r="E41" s="1" t="str">
        <f t="shared" si="0"/>
        <v/>
      </c>
      <c r="F41" s="1"/>
      <c r="G41" s="1"/>
      <c r="H41" s="1"/>
      <c r="I41" s="1"/>
    </row>
    <row r="42" spans="1:9" x14ac:dyDescent="0.25">
      <c r="A42" s="1"/>
      <c r="B42" s="1"/>
      <c r="C42" s="13"/>
      <c r="D42" s="11" t="e">
        <f>(LOOKUP(C42,'Таблица результатов МД4'!$I$4:$J$204))</f>
        <v>#N/A</v>
      </c>
      <c r="E42" s="1" t="str">
        <f t="shared" si="0"/>
        <v/>
      </c>
      <c r="F42" s="1"/>
      <c r="G42" s="1"/>
      <c r="H42" s="1"/>
      <c r="I42" s="1"/>
    </row>
    <row r="43" spans="1:9" x14ac:dyDescent="0.25">
      <c r="A43" s="1"/>
      <c r="B43" s="1"/>
      <c r="C43" s="13"/>
      <c r="D43" s="11" t="e">
        <f>(LOOKUP(C43,'Таблица результатов МД4'!$I$4:$J$204))</f>
        <v>#N/A</v>
      </c>
      <c r="E43" s="1" t="str">
        <f t="shared" si="0"/>
        <v/>
      </c>
      <c r="F43" s="1"/>
      <c r="G43" s="1"/>
      <c r="H43" s="1"/>
      <c r="I43" s="1"/>
    </row>
    <row r="44" spans="1:9" x14ac:dyDescent="0.25">
      <c r="A44" s="1"/>
      <c r="B44" s="1"/>
      <c r="C44" s="13"/>
      <c r="D44" s="11" t="e">
        <f>(LOOKUP(C44,'Таблица результатов МД4'!$I$4:$J$204))</f>
        <v>#N/A</v>
      </c>
      <c r="E44" s="1" t="str">
        <f t="shared" si="0"/>
        <v/>
      </c>
      <c r="F44" s="1"/>
      <c r="G44" s="1"/>
      <c r="H44" s="1"/>
      <c r="I44" s="1"/>
    </row>
    <row r="45" spans="1:9" x14ac:dyDescent="0.25">
      <c r="A45" s="1"/>
      <c r="B45" s="1"/>
      <c r="C45" s="13"/>
      <c r="D45" s="11" t="e">
        <f>(LOOKUP(C45,'Таблица результатов МД4'!$I$4:$J$204))</f>
        <v>#N/A</v>
      </c>
      <c r="E45" s="1" t="str">
        <f t="shared" si="0"/>
        <v/>
      </c>
      <c r="F45" s="1"/>
      <c r="G45" s="1"/>
      <c r="H45" s="1"/>
      <c r="I45" s="1"/>
    </row>
    <row r="46" spans="1:9" x14ac:dyDescent="0.25">
      <c r="A46" s="1"/>
      <c r="B46" s="1"/>
      <c r="C46" s="13"/>
      <c r="D46" s="11" t="e">
        <f>(LOOKUP(C46,'Таблица результатов МД4'!$I$4:$J$204))</f>
        <v>#N/A</v>
      </c>
      <c r="E46" s="1" t="str">
        <f t="shared" si="0"/>
        <v/>
      </c>
      <c r="F46" s="1"/>
      <c r="G46" s="1"/>
      <c r="H46" s="1"/>
      <c r="I46" s="1"/>
    </row>
    <row r="47" spans="1:9" x14ac:dyDescent="0.25">
      <c r="A47" s="1"/>
      <c r="B47" s="1"/>
      <c r="C47" s="13"/>
      <c r="D47" s="11" t="e">
        <f>(LOOKUP(C47,'Таблица результатов МД4'!$I$4:$J$204))</f>
        <v>#N/A</v>
      </c>
      <c r="E47" s="1" t="str">
        <f t="shared" si="0"/>
        <v/>
      </c>
      <c r="F47" s="1"/>
      <c r="G47" s="1"/>
      <c r="H47" s="1"/>
      <c r="I47" s="1"/>
    </row>
    <row r="48" spans="1:9" x14ac:dyDescent="0.25">
      <c r="A48" s="1"/>
      <c r="B48" s="1"/>
      <c r="C48" s="13"/>
      <c r="D48" s="11" t="e">
        <f>(LOOKUP(C48,'Таблица результатов МД4'!$I$4:$J$204))</f>
        <v>#N/A</v>
      </c>
      <c r="E48" s="1" t="str">
        <f t="shared" si="0"/>
        <v/>
      </c>
      <c r="F48" s="1"/>
      <c r="G48" s="1"/>
      <c r="H48" s="1"/>
      <c r="I48" s="1"/>
    </row>
    <row r="49" spans="1:9" x14ac:dyDescent="0.25">
      <c r="A49" s="1"/>
      <c r="B49" s="1"/>
      <c r="C49" s="13"/>
      <c r="D49" s="11" t="e">
        <f>(LOOKUP(C49,'Таблица результатов МД4'!$I$4:$J$204))</f>
        <v>#N/A</v>
      </c>
      <c r="E49" s="1" t="str">
        <f t="shared" si="0"/>
        <v/>
      </c>
      <c r="F49" s="1"/>
      <c r="G49" s="1"/>
      <c r="H49" s="1"/>
      <c r="I49" s="1"/>
    </row>
    <row r="50" spans="1:9" x14ac:dyDescent="0.25">
      <c r="A50" s="1"/>
      <c r="B50" s="1"/>
      <c r="C50" s="13"/>
      <c r="D50" s="11" t="e">
        <f>(LOOKUP(C50,'Таблица результатов МД4'!$I$4:$J$204))</f>
        <v>#N/A</v>
      </c>
      <c r="E50" s="1" t="str">
        <f t="shared" si="0"/>
        <v/>
      </c>
      <c r="F50" s="1"/>
      <c r="G50" s="1"/>
      <c r="H50" s="1"/>
      <c r="I50" s="1"/>
    </row>
    <row r="51" spans="1:9" x14ac:dyDescent="0.25">
      <c r="A51" s="1"/>
      <c r="B51" s="1"/>
      <c r="C51" s="13"/>
      <c r="D51" s="11" t="e">
        <f>(LOOKUP(C51,'Таблица результатов МД4'!$I$4:$J$204))</f>
        <v>#N/A</v>
      </c>
      <c r="E51" s="1" t="str">
        <f t="shared" si="0"/>
        <v/>
      </c>
      <c r="F51" s="1"/>
      <c r="G51" s="1"/>
      <c r="H51" s="1"/>
      <c r="I51" s="1"/>
    </row>
    <row r="52" spans="1:9" x14ac:dyDescent="0.25">
      <c r="A52" s="1"/>
      <c r="B52" s="1"/>
      <c r="C52" s="13"/>
      <c r="D52" s="11" t="e">
        <f>(LOOKUP(C52,'Таблица результатов МД4'!$I$4:$J$204))</f>
        <v>#N/A</v>
      </c>
      <c r="E52" s="1" t="str">
        <f t="shared" si="0"/>
        <v/>
      </c>
      <c r="F52" s="1"/>
      <c r="G52" s="1"/>
      <c r="H52" s="1"/>
      <c r="I52" s="1"/>
    </row>
    <row r="53" spans="1:9" x14ac:dyDescent="0.25">
      <c r="A53" s="1"/>
      <c r="B53" s="1"/>
      <c r="C53" s="13"/>
      <c r="D53" s="11" t="e">
        <f>(LOOKUP(C53,'Таблица результатов МД4'!$I$4:$J$204))</f>
        <v>#N/A</v>
      </c>
      <c r="E53" s="1" t="str">
        <f t="shared" si="0"/>
        <v/>
      </c>
      <c r="F53" s="1"/>
      <c r="G53" s="1"/>
      <c r="H53" s="1"/>
      <c r="I53" s="1"/>
    </row>
    <row r="54" spans="1:9" x14ac:dyDescent="0.25">
      <c r="A54" s="1"/>
      <c r="B54" s="1"/>
      <c r="C54" s="13"/>
      <c r="D54" s="11" t="e">
        <f>(LOOKUP(C54,'Таблица результатов МД4'!$I$4:$J$204))</f>
        <v>#N/A</v>
      </c>
      <c r="E54" s="1" t="str">
        <f t="shared" si="0"/>
        <v/>
      </c>
      <c r="F54" s="1"/>
      <c r="G54" s="1"/>
      <c r="H54" s="1"/>
      <c r="I54" s="1"/>
    </row>
    <row r="55" spans="1:9" x14ac:dyDescent="0.25">
      <c r="A55" s="1"/>
      <c r="B55" s="1"/>
      <c r="C55" s="13"/>
      <c r="D55" s="11" t="e">
        <f>(LOOKUP(C55,'Таблица результатов МД4'!$I$4:$J$204))</f>
        <v>#N/A</v>
      </c>
      <c r="E55" s="1" t="str">
        <f t="shared" si="0"/>
        <v/>
      </c>
      <c r="F55" s="1"/>
      <c r="G55" s="1"/>
      <c r="H55" s="1"/>
      <c r="I55" s="1"/>
    </row>
    <row r="56" spans="1:9" x14ac:dyDescent="0.25">
      <c r="A56" s="1"/>
      <c r="B56" s="1"/>
      <c r="C56" s="13"/>
      <c r="D56" s="11" t="e">
        <f>(LOOKUP(C56,'Таблица результатов МД4'!$I$4:$J$204))</f>
        <v>#N/A</v>
      </c>
      <c r="E56" s="1" t="str">
        <f t="shared" si="0"/>
        <v/>
      </c>
      <c r="F56" s="1"/>
      <c r="G56" s="1"/>
      <c r="H56" s="1"/>
      <c r="I56" s="1"/>
    </row>
    <row r="57" spans="1:9" x14ac:dyDescent="0.25">
      <c r="A57" s="1"/>
      <c r="B57" s="1"/>
      <c r="C57" s="13"/>
      <c r="D57" s="11" t="e">
        <f>(LOOKUP(C57,'Таблица результатов МД4'!$I$4:$J$204))</f>
        <v>#N/A</v>
      </c>
      <c r="E57" s="1" t="str">
        <f t="shared" si="0"/>
        <v/>
      </c>
      <c r="F57" s="1"/>
      <c r="G57" s="1"/>
      <c r="H57" s="1"/>
      <c r="I57" s="1"/>
    </row>
    <row r="58" spans="1:9" x14ac:dyDescent="0.25">
      <c r="A58" s="1"/>
      <c r="B58" s="1"/>
      <c r="C58" s="13"/>
      <c r="D58" s="11" t="e">
        <f>(LOOKUP(C58,'Таблица результатов МД4'!$I$4:$J$204))</f>
        <v>#N/A</v>
      </c>
      <c r="E58" s="1" t="str">
        <f t="shared" si="0"/>
        <v/>
      </c>
      <c r="F58" s="1"/>
      <c r="G58" s="1"/>
      <c r="H58" s="1"/>
      <c r="I58" s="1"/>
    </row>
    <row r="59" spans="1:9" x14ac:dyDescent="0.25">
      <c r="A59" s="1"/>
      <c r="B59" s="1"/>
      <c r="C59" s="13"/>
      <c r="D59" s="11" t="e">
        <f>(LOOKUP(C59,'Таблица результатов МД4'!$I$4:$J$204))</f>
        <v>#N/A</v>
      </c>
      <c r="E59" s="1" t="str">
        <f t="shared" si="0"/>
        <v/>
      </c>
      <c r="F59" s="1"/>
      <c r="G59" s="1"/>
      <c r="H59" s="1"/>
      <c r="I59" s="1"/>
    </row>
    <row r="60" spans="1:9" x14ac:dyDescent="0.25">
      <c r="A60" s="1"/>
      <c r="B60" s="1"/>
      <c r="C60" s="13"/>
      <c r="D60" s="11" t="e">
        <f>(LOOKUP(C60,'Таблица результатов МД4'!$I$4:$J$204))</f>
        <v>#N/A</v>
      </c>
      <c r="E60" s="1" t="str">
        <f t="shared" si="0"/>
        <v/>
      </c>
      <c r="F60" s="1"/>
      <c r="G60" s="1"/>
      <c r="H60" s="1"/>
      <c r="I60" s="1"/>
    </row>
    <row r="61" spans="1:9" x14ac:dyDescent="0.25">
      <c r="A61" s="1"/>
      <c r="B61" s="1"/>
      <c r="C61" s="13"/>
      <c r="D61" s="11" t="e">
        <f>(LOOKUP(C61,'Таблица результатов МД4'!$I$4:$J$204))</f>
        <v>#N/A</v>
      </c>
      <c r="E61" s="1" t="str">
        <f t="shared" si="0"/>
        <v/>
      </c>
      <c r="F61" s="1"/>
      <c r="G61" s="1"/>
      <c r="H61" s="1"/>
      <c r="I61" s="1"/>
    </row>
    <row r="62" spans="1:9" x14ac:dyDescent="0.25">
      <c r="A62" s="1"/>
      <c r="B62" s="1"/>
      <c r="C62" s="13"/>
      <c r="D62" s="11" t="e">
        <f>(LOOKUP(C62,'Таблица результатов МД4'!$I$4:$J$204))</f>
        <v>#N/A</v>
      </c>
      <c r="E62" s="1" t="str">
        <f t="shared" si="0"/>
        <v/>
      </c>
      <c r="F62" s="1"/>
      <c r="G62" s="1"/>
      <c r="H62" s="1"/>
      <c r="I62" s="1"/>
    </row>
    <row r="63" spans="1:9" x14ac:dyDescent="0.25">
      <c r="A63" s="1"/>
      <c r="B63" s="1"/>
      <c r="C63" s="13"/>
      <c r="D63" s="11" t="e">
        <f>(LOOKUP(C63,'Таблица результатов МД4'!$I$4:$J$204))</f>
        <v>#N/A</v>
      </c>
      <c r="E63" s="1" t="str">
        <f t="shared" si="0"/>
        <v/>
      </c>
      <c r="F63" s="1"/>
      <c r="G63" s="1"/>
      <c r="H63" s="1"/>
      <c r="I63" s="1"/>
    </row>
    <row r="64" spans="1:9" x14ac:dyDescent="0.25">
      <c r="A64" s="1"/>
      <c r="B64" s="1"/>
      <c r="C64" s="13"/>
      <c r="D64" s="11" t="e">
        <f>(LOOKUP(C64,'Таблица результатов МД4'!$I$4:$J$204))</f>
        <v>#N/A</v>
      </c>
      <c r="E64" s="1" t="str">
        <f t="shared" si="0"/>
        <v/>
      </c>
      <c r="F64" s="1"/>
      <c r="G64" s="1"/>
      <c r="H64" s="1"/>
      <c r="I64" s="1"/>
    </row>
    <row r="65" spans="1:9" x14ac:dyDescent="0.25">
      <c r="A65" s="1"/>
      <c r="B65" s="1"/>
      <c r="C65" s="13"/>
      <c r="D65" s="11" t="e">
        <f>(LOOKUP(C65,'Таблица результатов МД4'!$I$4:$J$204))</f>
        <v>#N/A</v>
      </c>
      <c r="E65" s="1" t="str">
        <f t="shared" si="0"/>
        <v/>
      </c>
      <c r="F65" s="1"/>
      <c r="G65" s="1"/>
      <c r="H65" s="1"/>
      <c r="I65" s="1"/>
    </row>
    <row r="66" spans="1:9" x14ac:dyDescent="0.25">
      <c r="A66" s="1"/>
      <c r="B66" s="1"/>
      <c r="C66" s="13"/>
      <c r="D66" s="11" t="e">
        <f>(LOOKUP(C66,'Таблица результатов МД4'!$I$4:$J$204))</f>
        <v>#N/A</v>
      </c>
      <c r="E66" s="1" t="str">
        <f t="shared" si="0"/>
        <v/>
      </c>
      <c r="F66" s="1"/>
      <c r="G66" s="1"/>
      <c r="H66" s="1"/>
      <c r="I66" s="1"/>
    </row>
    <row r="67" spans="1:9" x14ac:dyDescent="0.25">
      <c r="A67" s="1"/>
      <c r="B67" s="1"/>
      <c r="C67" s="13"/>
      <c r="D67" s="11" t="e">
        <f>(LOOKUP(C67,'Таблица результатов МД4'!$I$4:$J$204))</f>
        <v>#N/A</v>
      </c>
      <c r="E67" s="1" t="str">
        <f t="shared" si="0"/>
        <v/>
      </c>
      <c r="F67" s="1"/>
      <c r="G67" s="1"/>
      <c r="H67" s="1"/>
      <c r="I67" s="1"/>
    </row>
    <row r="68" spans="1:9" x14ac:dyDescent="0.25">
      <c r="A68" s="1"/>
      <c r="B68" s="1"/>
      <c r="C68" s="13"/>
      <c r="D68" s="11" t="e">
        <f>(LOOKUP(C68,'Таблица результатов МД4'!$I$4:$J$204))</f>
        <v>#N/A</v>
      </c>
      <c r="E68" s="1" t="str">
        <f t="shared" si="0"/>
        <v/>
      </c>
      <c r="F68" s="1"/>
      <c r="G68" s="1"/>
      <c r="H68" s="1"/>
      <c r="I68" s="1"/>
    </row>
    <row r="69" spans="1:9" x14ac:dyDescent="0.25">
      <c r="A69" s="1"/>
      <c r="B69" s="1"/>
      <c r="C69" s="13"/>
      <c r="D69" s="11" t="e">
        <f>(LOOKUP(C69,'Таблица результатов МД4'!$I$4:$J$204))</f>
        <v>#N/A</v>
      </c>
      <c r="E69" s="1" t="str">
        <f t="shared" si="0"/>
        <v/>
      </c>
      <c r="F69" s="1"/>
      <c r="G69" s="1"/>
      <c r="H69" s="1"/>
      <c r="I69" s="1"/>
    </row>
    <row r="70" spans="1:9" x14ac:dyDescent="0.25">
      <c r="A70" s="1"/>
      <c r="B70" s="1"/>
      <c r="C70" s="13"/>
      <c r="D70" s="11" t="e">
        <f>(LOOKUP(C70,'Таблица результатов МД4'!$I$4:$J$204))</f>
        <v>#N/A</v>
      </c>
      <c r="E70" s="1" t="str">
        <f t="shared" si="0"/>
        <v/>
      </c>
      <c r="F70" s="1"/>
      <c r="G70" s="1"/>
      <c r="H70" s="1"/>
      <c r="I70" s="1"/>
    </row>
    <row r="71" spans="1:9" x14ac:dyDescent="0.25">
      <c r="A71" s="1"/>
      <c r="B71" s="1"/>
      <c r="C71" s="13"/>
      <c r="D71" s="11" t="e">
        <f>(LOOKUP(C71,'Таблица результатов МД4'!$I$4:$J$204))</f>
        <v>#N/A</v>
      </c>
      <c r="E71" s="1" t="str">
        <f t="shared" ref="E71:E74" si="1">IFERROR(RANK(C71,C:C,1),"")</f>
        <v/>
      </c>
      <c r="F71" s="1"/>
      <c r="G71" s="1"/>
      <c r="H71" s="1"/>
      <c r="I71" s="1"/>
    </row>
    <row r="72" spans="1:9" x14ac:dyDescent="0.25">
      <c r="A72" s="1"/>
      <c r="B72" s="1"/>
      <c r="C72" s="13"/>
      <c r="D72" s="11" t="e">
        <f>(LOOKUP(C72,'Таблица результатов МД4'!$I$4:$J$204))</f>
        <v>#N/A</v>
      </c>
      <c r="E72" s="1" t="str">
        <f t="shared" si="1"/>
        <v/>
      </c>
      <c r="F72" s="1"/>
      <c r="G72" s="1"/>
      <c r="H72" s="1"/>
      <c r="I72" s="1"/>
    </row>
    <row r="73" spans="1:9" x14ac:dyDescent="0.25">
      <c r="A73" s="1"/>
      <c r="B73" s="1"/>
      <c r="C73" s="13"/>
      <c r="D73" s="11" t="e">
        <f>(LOOKUP(C73,'Таблица результатов МД4'!$I$4:$J$204))</f>
        <v>#N/A</v>
      </c>
      <c r="E73" s="1" t="str">
        <f t="shared" si="1"/>
        <v/>
      </c>
      <c r="F73" s="1"/>
      <c r="G73" s="1"/>
      <c r="H73" s="1"/>
      <c r="I73" s="1"/>
    </row>
    <row r="74" spans="1:9" x14ac:dyDescent="0.25">
      <c r="A74" s="1"/>
      <c r="B74" s="1"/>
      <c r="C74" s="13"/>
      <c r="D74" s="11" t="e">
        <f>(LOOKUP(C74,'Таблица результатов МД4'!$I$4:$J$204))</f>
        <v>#N/A</v>
      </c>
      <c r="E74" s="1" t="str">
        <f t="shared" si="1"/>
        <v/>
      </c>
      <c r="F74" s="1"/>
      <c r="G74" s="1"/>
      <c r="H74" s="1"/>
      <c r="I74" s="1"/>
    </row>
  </sheetData>
  <mergeCells count="3">
    <mergeCell ref="A3:A4"/>
    <mergeCell ref="B3:B4"/>
    <mergeCell ref="C3:I3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1:L204"/>
  <sheetViews>
    <sheetView topLeftCell="A70" workbookViewId="0">
      <selection activeCell="H205" sqref="H205"/>
    </sheetView>
  </sheetViews>
  <sheetFormatPr defaultRowHeight="15" x14ac:dyDescent="0.25"/>
  <sheetData>
    <row r="1" spans="9:12" x14ac:dyDescent="0.25">
      <c r="I1" s="77" t="s">
        <v>248</v>
      </c>
      <c r="J1" s="77"/>
      <c r="K1" s="3"/>
      <c r="L1" s="78" t="s">
        <v>109</v>
      </c>
    </row>
    <row r="2" spans="9:12" x14ac:dyDescent="0.25">
      <c r="I2" s="81" t="s">
        <v>247</v>
      </c>
      <c r="J2" s="82" t="s">
        <v>1</v>
      </c>
      <c r="K2" s="3"/>
      <c r="L2" s="79"/>
    </row>
    <row r="3" spans="9:12" x14ac:dyDescent="0.25">
      <c r="I3" s="81"/>
      <c r="J3" s="83"/>
      <c r="K3" s="3"/>
      <c r="L3" s="80"/>
    </row>
    <row r="4" spans="9:12" ht="18.75" x14ac:dyDescent="0.3">
      <c r="I4" s="42" t="s">
        <v>252</v>
      </c>
      <c r="J4" s="15">
        <v>200</v>
      </c>
      <c r="K4" s="3"/>
      <c r="L4" s="17" t="e">
        <f>RANK(C5,C:C,1)</f>
        <v>#N/A</v>
      </c>
    </row>
    <row r="5" spans="9:12" ht="18.75" x14ac:dyDescent="0.3">
      <c r="I5" s="43" t="s">
        <v>460</v>
      </c>
      <c r="J5" s="15">
        <v>199</v>
      </c>
      <c r="K5" s="3"/>
      <c r="L5" s="17" t="e">
        <f t="shared" ref="L5:L68" si="0">RANK(C6,C:C,1)</f>
        <v>#N/A</v>
      </c>
    </row>
    <row r="6" spans="9:12" ht="18.75" x14ac:dyDescent="0.3">
      <c r="I6" s="43" t="s">
        <v>253</v>
      </c>
      <c r="J6" s="15">
        <v>198</v>
      </c>
      <c r="K6" s="3"/>
      <c r="L6" s="17" t="e">
        <f t="shared" si="0"/>
        <v>#N/A</v>
      </c>
    </row>
    <row r="7" spans="9:12" ht="18.75" x14ac:dyDescent="0.3">
      <c r="I7" s="44" t="s">
        <v>258</v>
      </c>
      <c r="J7" s="15">
        <v>197</v>
      </c>
      <c r="K7" s="3"/>
      <c r="L7" s="17" t="e">
        <f t="shared" si="0"/>
        <v>#N/A</v>
      </c>
    </row>
    <row r="8" spans="9:12" ht="18.75" x14ac:dyDescent="0.3">
      <c r="I8" s="44" t="s">
        <v>259</v>
      </c>
      <c r="J8" s="15">
        <v>196</v>
      </c>
      <c r="K8" s="3"/>
      <c r="L8" s="17" t="e">
        <f t="shared" si="0"/>
        <v>#N/A</v>
      </c>
    </row>
    <row r="9" spans="9:12" ht="18.75" x14ac:dyDescent="0.3">
      <c r="I9" s="44" t="s">
        <v>260</v>
      </c>
      <c r="J9" s="15">
        <v>195</v>
      </c>
      <c r="K9" s="3"/>
      <c r="L9" s="17" t="e">
        <f t="shared" si="0"/>
        <v>#N/A</v>
      </c>
    </row>
    <row r="10" spans="9:12" ht="18.75" x14ac:dyDescent="0.3">
      <c r="I10" s="44" t="s">
        <v>261</v>
      </c>
      <c r="J10" s="15">
        <v>194</v>
      </c>
      <c r="K10" s="3"/>
      <c r="L10" s="17" t="e">
        <f t="shared" si="0"/>
        <v>#N/A</v>
      </c>
    </row>
    <row r="11" spans="9:12" ht="18.75" x14ac:dyDescent="0.3">
      <c r="I11" s="44" t="s">
        <v>262</v>
      </c>
      <c r="J11" s="15">
        <v>193</v>
      </c>
      <c r="K11" s="3"/>
      <c r="L11" s="17" t="e">
        <f t="shared" si="0"/>
        <v>#N/A</v>
      </c>
    </row>
    <row r="12" spans="9:12" ht="18.75" x14ac:dyDescent="0.3">
      <c r="I12" s="44" t="s">
        <v>263</v>
      </c>
      <c r="J12" s="15">
        <v>192</v>
      </c>
      <c r="K12" s="3"/>
      <c r="L12" s="17" t="e">
        <f t="shared" si="0"/>
        <v>#N/A</v>
      </c>
    </row>
    <row r="13" spans="9:12" ht="18.75" x14ac:dyDescent="0.3">
      <c r="I13" s="44" t="s">
        <v>264</v>
      </c>
      <c r="J13" s="15">
        <v>191</v>
      </c>
      <c r="K13" s="3"/>
      <c r="L13" s="17" t="e">
        <f t="shared" si="0"/>
        <v>#N/A</v>
      </c>
    </row>
    <row r="14" spans="9:12" ht="18.75" x14ac:dyDescent="0.3">
      <c r="I14" s="44" t="s">
        <v>265</v>
      </c>
      <c r="J14" s="15">
        <v>190</v>
      </c>
      <c r="K14" s="3"/>
      <c r="L14" s="17" t="e">
        <f t="shared" si="0"/>
        <v>#N/A</v>
      </c>
    </row>
    <row r="15" spans="9:12" ht="18.75" x14ac:dyDescent="0.3">
      <c r="I15" s="44" t="s">
        <v>266</v>
      </c>
      <c r="J15" s="15">
        <v>189</v>
      </c>
      <c r="K15" s="3"/>
      <c r="L15" s="17" t="e">
        <f t="shared" si="0"/>
        <v>#N/A</v>
      </c>
    </row>
    <row r="16" spans="9:12" ht="18.75" x14ac:dyDescent="0.3">
      <c r="I16" s="44" t="s">
        <v>267</v>
      </c>
      <c r="J16" s="15">
        <v>188</v>
      </c>
      <c r="K16" s="3"/>
      <c r="L16" s="17" t="e">
        <f t="shared" si="0"/>
        <v>#N/A</v>
      </c>
    </row>
    <row r="17" spans="9:12" ht="18.75" x14ac:dyDescent="0.3">
      <c r="I17" s="44" t="s">
        <v>268</v>
      </c>
      <c r="J17" s="15">
        <v>187</v>
      </c>
      <c r="K17" s="3"/>
      <c r="L17" s="17" t="e">
        <f t="shared" si="0"/>
        <v>#N/A</v>
      </c>
    </row>
    <row r="18" spans="9:12" ht="18.75" x14ac:dyDescent="0.3">
      <c r="I18" s="44" t="s">
        <v>269</v>
      </c>
      <c r="J18" s="15">
        <v>186</v>
      </c>
      <c r="K18" s="3"/>
      <c r="L18" s="17" t="e">
        <f t="shared" si="0"/>
        <v>#N/A</v>
      </c>
    </row>
    <row r="19" spans="9:12" ht="18.75" x14ac:dyDescent="0.3">
      <c r="I19" s="44" t="s">
        <v>270</v>
      </c>
      <c r="J19" s="15">
        <v>185</v>
      </c>
      <c r="K19" s="3"/>
      <c r="L19" s="17" t="e">
        <f>RANK(C20,C:C,1)</f>
        <v>#N/A</v>
      </c>
    </row>
    <row r="20" spans="9:12" ht="18.75" x14ac:dyDescent="0.3">
      <c r="I20" s="44" t="s">
        <v>271</v>
      </c>
      <c r="J20" s="15">
        <v>184</v>
      </c>
      <c r="K20" s="3"/>
      <c r="L20" s="17" t="e">
        <f t="shared" si="0"/>
        <v>#N/A</v>
      </c>
    </row>
    <row r="21" spans="9:12" ht="18.75" x14ac:dyDescent="0.3">
      <c r="I21" s="44" t="s">
        <v>272</v>
      </c>
      <c r="J21" s="15">
        <v>183</v>
      </c>
      <c r="K21" s="3"/>
      <c r="L21" s="17" t="e">
        <f t="shared" si="0"/>
        <v>#N/A</v>
      </c>
    </row>
    <row r="22" spans="9:12" ht="18.75" x14ac:dyDescent="0.3">
      <c r="I22" s="44" t="s">
        <v>273</v>
      </c>
      <c r="J22" s="15">
        <v>182</v>
      </c>
      <c r="K22" s="3"/>
      <c r="L22" s="17" t="e">
        <f t="shared" si="0"/>
        <v>#N/A</v>
      </c>
    </row>
    <row r="23" spans="9:12" ht="18.75" x14ac:dyDescent="0.3">
      <c r="I23" s="44" t="s">
        <v>274</v>
      </c>
      <c r="J23" s="15">
        <v>181</v>
      </c>
      <c r="K23" s="3"/>
      <c r="L23" s="17" t="e">
        <f t="shared" si="0"/>
        <v>#N/A</v>
      </c>
    </row>
    <row r="24" spans="9:12" ht="18.75" x14ac:dyDescent="0.3">
      <c r="I24" s="44" t="s">
        <v>275</v>
      </c>
      <c r="J24" s="15">
        <v>180</v>
      </c>
      <c r="K24" s="3"/>
      <c r="L24" s="17" t="e">
        <f t="shared" si="0"/>
        <v>#N/A</v>
      </c>
    </row>
    <row r="25" spans="9:12" ht="18.75" x14ac:dyDescent="0.3">
      <c r="I25" s="44" t="s">
        <v>276</v>
      </c>
      <c r="J25" s="15">
        <v>179</v>
      </c>
      <c r="K25" s="3"/>
      <c r="L25" s="17" t="e">
        <f t="shared" si="0"/>
        <v>#N/A</v>
      </c>
    </row>
    <row r="26" spans="9:12" ht="18.75" x14ac:dyDescent="0.3">
      <c r="I26" s="44" t="s">
        <v>277</v>
      </c>
      <c r="J26" s="15">
        <v>178</v>
      </c>
      <c r="K26" s="3"/>
      <c r="L26" s="17" t="e">
        <f t="shared" si="0"/>
        <v>#N/A</v>
      </c>
    </row>
    <row r="27" spans="9:12" ht="18.75" x14ac:dyDescent="0.3">
      <c r="I27" s="44" t="s">
        <v>278</v>
      </c>
      <c r="J27" s="15">
        <v>177</v>
      </c>
      <c r="K27" s="3"/>
      <c r="L27" s="17" t="e">
        <f t="shared" si="0"/>
        <v>#N/A</v>
      </c>
    </row>
    <row r="28" spans="9:12" ht="18.75" x14ac:dyDescent="0.3">
      <c r="I28" s="44" t="s">
        <v>279</v>
      </c>
      <c r="J28" s="15">
        <v>176</v>
      </c>
      <c r="K28" s="3"/>
      <c r="L28" s="17" t="e">
        <f t="shared" si="0"/>
        <v>#N/A</v>
      </c>
    </row>
    <row r="29" spans="9:12" ht="18.75" x14ac:dyDescent="0.3">
      <c r="I29" s="44" t="s">
        <v>280</v>
      </c>
      <c r="J29" s="15">
        <v>175</v>
      </c>
      <c r="K29" s="3"/>
      <c r="L29" s="17" t="e">
        <f t="shared" si="0"/>
        <v>#N/A</v>
      </c>
    </row>
    <row r="30" spans="9:12" ht="18.75" x14ac:dyDescent="0.3">
      <c r="I30" s="44" t="s">
        <v>281</v>
      </c>
      <c r="J30" s="15">
        <v>174</v>
      </c>
      <c r="K30" s="3"/>
      <c r="L30" s="17" t="e">
        <f t="shared" si="0"/>
        <v>#N/A</v>
      </c>
    </row>
    <row r="31" spans="9:12" ht="18.75" x14ac:dyDescent="0.3">
      <c r="I31" s="44" t="s">
        <v>282</v>
      </c>
      <c r="J31" s="15">
        <v>173</v>
      </c>
      <c r="K31" s="3"/>
      <c r="L31" s="17" t="e">
        <f t="shared" si="0"/>
        <v>#N/A</v>
      </c>
    </row>
    <row r="32" spans="9:12" ht="18.75" x14ac:dyDescent="0.3">
      <c r="I32" s="44" t="s">
        <v>283</v>
      </c>
      <c r="J32" s="15">
        <v>172</v>
      </c>
      <c r="K32" s="3"/>
      <c r="L32" s="17" t="e">
        <f t="shared" si="0"/>
        <v>#N/A</v>
      </c>
    </row>
    <row r="33" spans="9:12" ht="18.75" x14ac:dyDescent="0.3">
      <c r="I33" s="44" t="s">
        <v>284</v>
      </c>
      <c r="J33" s="15">
        <v>171</v>
      </c>
      <c r="K33" s="3"/>
      <c r="L33" s="17" t="e">
        <f t="shared" si="0"/>
        <v>#N/A</v>
      </c>
    </row>
    <row r="34" spans="9:12" ht="18.75" x14ac:dyDescent="0.3">
      <c r="I34" s="44" t="s">
        <v>285</v>
      </c>
      <c r="J34" s="15">
        <v>170</v>
      </c>
      <c r="K34" s="3"/>
      <c r="L34" s="17" t="e">
        <f>RANK(C35,C:C,1)</f>
        <v>#N/A</v>
      </c>
    </row>
    <row r="35" spans="9:12" ht="18.75" x14ac:dyDescent="0.3">
      <c r="I35" s="44" t="s">
        <v>286</v>
      </c>
      <c r="J35" s="15">
        <v>169</v>
      </c>
      <c r="K35" s="3"/>
      <c r="L35" s="17" t="e">
        <f t="shared" si="0"/>
        <v>#N/A</v>
      </c>
    </row>
    <row r="36" spans="9:12" ht="18.75" x14ac:dyDescent="0.3">
      <c r="I36" s="44" t="s">
        <v>287</v>
      </c>
      <c r="J36" s="15">
        <v>168</v>
      </c>
      <c r="K36" s="3"/>
      <c r="L36" s="17" t="e">
        <f t="shared" si="0"/>
        <v>#N/A</v>
      </c>
    </row>
    <row r="37" spans="9:12" ht="18.75" x14ac:dyDescent="0.3">
      <c r="I37" s="44" t="s">
        <v>288</v>
      </c>
      <c r="J37" s="15">
        <v>167</v>
      </c>
      <c r="K37" s="3"/>
      <c r="L37" s="17" t="e">
        <f t="shared" si="0"/>
        <v>#N/A</v>
      </c>
    </row>
    <row r="38" spans="9:12" ht="18.75" x14ac:dyDescent="0.3">
      <c r="I38" s="44" t="s">
        <v>289</v>
      </c>
      <c r="J38" s="15">
        <v>166</v>
      </c>
      <c r="K38" s="3"/>
      <c r="L38" s="17" t="e">
        <f t="shared" si="0"/>
        <v>#N/A</v>
      </c>
    </row>
    <row r="39" spans="9:12" ht="18.75" x14ac:dyDescent="0.3">
      <c r="I39" s="44" t="s">
        <v>290</v>
      </c>
      <c r="J39" s="15">
        <v>165</v>
      </c>
      <c r="K39" s="3"/>
      <c r="L39" s="17" t="e">
        <f t="shared" si="0"/>
        <v>#N/A</v>
      </c>
    </row>
    <row r="40" spans="9:12" ht="18.75" x14ac:dyDescent="0.3">
      <c r="I40" s="44" t="s">
        <v>291</v>
      </c>
      <c r="J40" s="15">
        <v>164</v>
      </c>
      <c r="K40" s="3"/>
      <c r="L40" s="17" t="e">
        <f t="shared" si="0"/>
        <v>#N/A</v>
      </c>
    </row>
    <row r="41" spans="9:12" ht="18.75" x14ac:dyDescent="0.3">
      <c r="I41" s="44" t="s">
        <v>292</v>
      </c>
      <c r="J41" s="15">
        <v>163</v>
      </c>
      <c r="K41" s="3"/>
      <c r="L41" s="17" t="e">
        <f t="shared" si="0"/>
        <v>#N/A</v>
      </c>
    </row>
    <row r="42" spans="9:12" ht="18.75" x14ac:dyDescent="0.3">
      <c r="I42" s="44" t="s">
        <v>293</v>
      </c>
      <c r="J42" s="15">
        <v>162</v>
      </c>
      <c r="K42" s="3"/>
      <c r="L42" s="17" t="e">
        <f t="shared" si="0"/>
        <v>#N/A</v>
      </c>
    </row>
    <row r="43" spans="9:12" ht="18.75" x14ac:dyDescent="0.3">
      <c r="I43" s="44" t="s">
        <v>294</v>
      </c>
      <c r="J43" s="15">
        <v>161</v>
      </c>
      <c r="K43" s="3"/>
      <c r="L43" s="17" t="e">
        <f t="shared" si="0"/>
        <v>#N/A</v>
      </c>
    </row>
    <row r="44" spans="9:12" ht="18.75" x14ac:dyDescent="0.3">
      <c r="I44" s="44" t="s">
        <v>295</v>
      </c>
      <c r="J44" s="15">
        <v>160</v>
      </c>
      <c r="K44" s="3"/>
      <c r="L44" s="17" t="e">
        <f t="shared" si="0"/>
        <v>#N/A</v>
      </c>
    </row>
    <row r="45" spans="9:12" ht="18.75" x14ac:dyDescent="0.3">
      <c r="I45" s="44" t="s">
        <v>296</v>
      </c>
      <c r="J45" s="15">
        <v>159</v>
      </c>
      <c r="K45" s="3"/>
      <c r="L45" s="17" t="e">
        <f t="shared" si="0"/>
        <v>#N/A</v>
      </c>
    </row>
    <row r="46" spans="9:12" ht="18.75" x14ac:dyDescent="0.3">
      <c r="I46" s="44" t="s">
        <v>297</v>
      </c>
      <c r="J46" s="15">
        <v>158</v>
      </c>
      <c r="K46" s="3"/>
      <c r="L46" s="17" t="e">
        <f t="shared" si="0"/>
        <v>#N/A</v>
      </c>
    </row>
    <row r="47" spans="9:12" ht="18.75" x14ac:dyDescent="0.3">
      <c r="I47" s="44" t="s">
        <v>298</v>
      </c>
      <c r="J47" s="15">
        <v>157</v>
      </c>
      <c r="K47" s="3"/>
      <c r="L47" s="17" t="e">
        <f t="shared" si="0"/>
        <v>#N/A</v>
      </c>
    </row>
    <row r="48" spans="9:12" ht="18.75" x14ac:dyDescent="0.3">
      <c r="I48" s="44" t="s">
        <v>299</v>
      </c>
      <c r="J48" s="15">
        <v>156</v>
      </c>
      <c r="K48" s="3"/>
      <c r="L48" s="17" t="e">
        <f t="shared" si="0"/>
        <v>#N/A</v>
      </c>
    </row>
    <row r="49" spans="9:12" ht="18.75" x14ac:dyDescent="0.3">
      <c r="I49" s="44" t="s">
        <v>300</v>
      </c>
      <c r="J49" s="15">
        <v>155</v>
      </c>
      <c r="K49" s="3"/>
      <c r="L49" s="17" t="e">
        <f>RANK(C50,C:C,1)</f>
        <v>#N/A</v>
      </c>
    </row>
    <row r="50" spans="9:12" ht="18.75" x14ac:dyDescent="0.3">
      <c r="I50" s="44" t="s">
        <v>301</v>
      </c>
      <c r="J50" s="15">
        <v>154</v>
      </c>
      <c r="K50" s="3"/>
      <c r="L50" s="17" t="e">
        <f t="shared" si="0"/>
        <v>#N/A</v>
      </c>
    </row>
    <row r="51" spans="9:12" ht="18.75" x14ac:dyDescent="0.3">
      <c r="I51" s="44" t="s">
        <v>302</v>
      </c>
      <c r="J51" s="15">
        <v>153</v>
      </c>
      <c r="K51" s="3"/>
      <c r="L51" s="17" t="e">
        <f t="shared" si="0"/>
        <v>#N/A</v>
      </c>
    </row>
    <row r="52" spans="9:12" ht="18.75" x14ac:dyDescent="0.3">
      <c r="I52" s="44" t="s">
        <v>303</v>
      </c>
      <c r="J52" s="15">
        <v>152</v>
      </c>
      <c r="K52" s="3"/>
      <c r="L52" s="17" t="e">
        <f t="shared" si="0"/>
        <v>#N/A</v>
      </c>
    </row>
    <row r="53" spans="9:12" ht="18.75" x14ac:dyDescent="0.3">
      <c r="I53" s="44" t="s">
        <v>304</v>
      </c>
      <c r="J53" s="15">
        <v>151</v>
      </c>
      <c r="K53" s="3"/>
      <c r="L53" s="17" t="e">
        <f t="shared" si="0"/>
        <v>#N/A</v>
      </c>
    </row>
    <row r="54" spans="9:12" ht="18.75" x14ac:dyDescent="0.3">
      <c r="I54" s="44" t="s">
        <v>305</v>
      </c>
      <c r="J54" s="15">
        <v>150</v>
      </c>
      <c r="K54" s="3"/>
      <c r="L54" s="17" t="e">
        <f t="shared" si="0"/>
        <v>#N/A</v>
      </c>
    </row>
    <row r="55" spans="9:12" ht="18.75" x14ac:dyDescent="0.3">
      <c r="I55" s="44" t="s">
        <v>306</v>
      </c>
      <c r="J55" s="15">
        <v>149</v>
      </c>
      <c r="K55" s="3"/>
      <c r="L55" s="17" t="e">
        <f t="shared" si="0"/>
        <v>#N/A</v>
      </c>
    </row>
    <row r="56" spans="9:12" ht="18.75" x14ac:dyDescent="0.3">
      <c r="I56" s="44" t="s">
        <v>307</v>
      </c>
      <c r="J56" s="15">
        <v>148</v>
      </c>
      <c r="K56" s="3"/>
      <c r="L56" s="17" t="e">
        <f t="shared" si="0"/>
        <v>#N/A</v>
      </c>
    </row>
    <row r="57" spans="9:12" ht="18.75" x14ac:dyDescent="0.3">
      <c r="I57" s="44" t="s">
        <v>308</v>
      </c>
      <c r="J57" s="15">
        <v>147</v>
      </c>
      <c r="K57" s="3"/>
      <c r="L57" s="17" t="e">
        <f t="shared" si="0"/>
        <v>#N/A</v>
      </c>
    </row>
    <row r="58" spans="9:12" ht="18.75" x14ac:dyDescent="0.3">
      <c r="I58" s="44" t="s">
        <v>309</v>
      </c>
      <c r="J58" s="15">
        <v>146</v>
      </c>
      <c r="K58" s="3"/>
      <c r="L58" s="17" t="e">
        <f t="shared" si="0"/>
        <v>#N/A</v>
      </c>
    </row>
    <row r="59" spans="9:12" ht="18.75" x14ac:dyDescent="0.3">
      <c r="I59" s="44" t="s">
        <v>310</v>
      </c>
      <c r="J59" s="15">
        <v>145</v>
      </c>
      <c r="K59" s="3"/>
      <c r="L59" s="17" t="e">
        <f t="shared" si="0"/>
        <v>#N/A</v>
      </c>
    </row>
    <row r="60" spans="9:12" ht="18.75" x14ac:dyDescent="0.3">
      <c r="I60" s="44" t="s">
        <v>311</v>
      </c>
      <c r="J60" s="15">
        <v>144</v>
      </c>
      <c r="K60" s="3"/>
      <c r="L60" s="17" t="e">
        <f t="shared" si="0"/>
        <v>#N/A</v>
      </c>
    </row>
    <row r="61" spans="9:12" ht="18.75" x14ac:dyDescent="0.3">
      <c r="I61" s="44" t="s">
        <v>312</v>
      </c>
      <c r="J61" s="15">
        <v>143</v>
      </c>
      <c r="K61" s="3"/>
      <c r="L61" s="17" t="e">
        <f t="shared" si="0"/>
        <v>#N/A</v>
      </c>
    </row>
    <row r="62" spans="9:12" ht="18.75" x14ac:dyDescent="0.3">
      <c r="I62" s="44" t="s">
        <v>313</v>
      </c>
      <c r="J62" s="15">
        <v>142</v>
      </c>
      <c r="K62" s="3"/>
      <c r="L62" s="17" t="e">
        <f t="shared" si="0"/>
        <v>#N/A</v>
      </c>
    </row>
    <row r="63" spans="9:12" ht="18.75" x14ac:dyDescent="0.3">
      <c r="I63" s="44" t="s">
        <v>314</v>
      </c>
      <c r="J63" s="15">
        <v>141</v>
      </c>
      <c r="K63" s="3"/>
      <c r="L63" s="17" t="e">
        <f t="shared" si="0"/>
        <v>#N/A</v>
      </c>
    </row>
    <row r="64" spans="9:12" ht="18.75" x14ac:dyDescent="0.3">
      <c r="I64" s="44" t="s">
        <v>315</v>
      </c>
      <c r="J64" s="15">
        <v>140</v>
      </c>
      <c r="K64" s="3"/>
      <c r="L64" s="17" t="e">
        <f>RANK(C65,C:C,1)</f>
        <v>#N/A</v>
      </c>
    </row>
    <row r="65" spans="9:12" ht="18.75" x14ac:dyDescent="0.3">
      <c r="I65" s="44" t="s">
        <v>316</v>
      </c>
      <c r="J65" s="15">
        <v>139</v>
      </c>
      <c r="K65" s="3"/>
      <c r="L65" s="17" t="e">
        <f t="shared" si="0"/>
        <v>#N/A</v>
      </c>
    </row>
    <row r="66" spans="9:12" ht="18.75" x14ac:dyDescent="0.3">
      <c r="I66" s="44" t="s">
        <v>317</v>
      </c>
      <c r="J66" s="15">
        <v>138</v>
      </c>
      <c r="K66" s="3"/>
      <c r="L66" s="17" t="e">
        <f t="shared" si="0"/>
        <v>#N/A</v>
      </c>
    </row>
    <row r="67" spans="9:12" ht="18.75" x14ac:dyDescent="0.3">
      <c r="I67" s="44" t="s">
        <v>318</v>
      </c>
      <c r="J67" s="15">
        <v>137</v>
      </c>
      <c r="K67" s="3"/>
      <c r="L67" s="17" t="e">
        <f t="shared" si="0"/>
        <v>#N/A</v>
      </c>
    </row>
    <row r="68" spans="9:12" ht="18.75" x14ac:dyDescent="0.3">
      <c r="I68" s="44" t="s">
        <v>319</v>
      </c>
      <c r="J68" s="15">
        <v>136</v>
      </c>
      <c r="K68" s="3"/>
      <c r="L68" s="17" t="e">
        <f t="shared" si="0"/>
        <v>#N/A</v>
      </c>
    </row>
    <row r="69" spans="9:12" ht="18.75" x14ac:dyDescent="0.3">
      <c r="I69" s="44" t="s">
        <v>320</v>
      </c>
      <c r="J69" s="15">
        <v>135</v>
      </c>
      <c r="K69" s="3"/>
      <c r="L69" s="17" t="e">
        <f t="shared" ref="L69:L93" si="1">RANK(C70,C:C,1)</f>
        <v>#N/A</v>
      </c>
    </row>
    <row r="70" spans="9:12" ht="18.75" x14ac:dyDescent="0.3">
      <c r="I70" s="44" t="s">
        <v>321</v>
      </c>
      <c r="J70" s="15">
        <v>134</v>
      </c>
      <c r="K70" s="3"/>
      <c r="L70" s="17" t="e">
        <f t="shared" si="1"/>
        <v>#N/A</v>
      </c>
    </row>
    <row r="71" spans="9:12" ht="18.75" x14ac:dyDescent="0.3">
      <c r="I71" s="44" t="s">
        <v>322</v>
      </c>
      <c r="J71" s="15">
        <v>133</v>
      </c>
      <c r="K71" s="3"/>
      <c r="L71" s="17" t="e">
        <f t="shared" si="1"/>
        <v>#N/A</v>
      </c>
    </row>
    <row r="72" spans="9:12" ht="18.75" x14ac:dyDescent="0.3">
      <c r="I72" s="44" t="s">
        <v>323</v>
      </c>
      <c r="J72" s="15">
        <v>132</v>
      </c>
      <c r="K72" s="3"/>
      <c r="L72" s="17" t="e">
        <f t="shared" si="1"/>
        <v>#N/A</v>
      </c>
    </row>
    <row r="73" spans="9:12" ht="18.75" x14ac:dyDescent="0.3">
      <c r="I73" s="44" t="s">
        <v>324</v>
      </c>
      <c r="J73" s="15">
        <v>131</v>
      </c>
      <c r="K73" s="3"/>
      <c r="L73" s="17" t="e">
        <f t="shared" si="1"/>
        <v>#N/A</v>
      </c>
    </row>
    <row r="74" spans="9:12" ht="18.75" x14ac:dyDescent="0.3">
      <c r="I74" s="44" t="s">
        <v>325</v>
      </c>
      <c r="J74" s="15">
        <v>130</v>
      </c>
      <c r="K74" s="3"/>
      <c r="L74" s="17" t="e">
        <f t="shared" si="1"/>
        <v>#N/A</v>
      </c>
    </row>
    <row r="75" spans="9:12" ht="18.75" x14ac:dyDescent="0.3">
      <c r="I75" s="44" t="s">
        <v>326</v>
      </c>
      <c r="J75" s="15">
        <v>129</v>
      </c>
      <c r="K75" s="3"/>
      <c r="L75" s="17" t="e">
        <f t="shared" si="1"/>
        <v>#N/A</v>
      </c>
    </row>
    <row r="76" spans="9:12" ht="18.75" x14ac:dyDescent="0.3">
      <c r="I76" s="44" t="s">
        <v>327</v>
      </c>
      <c r="J76" s="15">
        <v>128</v>
      </c>
      <c r="K76" s="3"/>
      <c r="L76" s="17" t="e">
        <f t="shared" si="1"/>
        <v>#N/A</v>
      </c>
    </row>
    <row r="77" spans="9:12" ht="18.75" x14ac:dyDescent="0.3">
      <c r="I77" s="44" t="s">
        <v>328</v>
      </c>
      <c r="J77" s="15">
        <v>127</v>
      </c>
      <c r="K77" s="3"/>
      <c r="L77" s="17" t="e">
        <f t="shared" si="1"/>
        <v>#N/A</v>
      </c>
    </row>
    <row r="78" spans="9:12" ht="18.75" x14ac:dyDescent="0.3">
      <c r="I78" s="44" t="s">
        <v>329</v>
      </c>
      <c r="J78" s="15">
        <v>126</v>
      </c>
      <c r="K78" s="3"/>
      <c r="L78" s="17" t="e">
        <f t="shared" si="1"/>
        <v>#N/A</v>
      </c>
    </row>
    <row r="79" spans="9:12" ht="18.75" x14ac:dyDescent="0.3">
      <c r="I79" s="44" t="s">
        <v>330</v>
      </c>
      <c r="J79" s="15">
        <v>125</v>
      </c>
      <c r="K79" s="3"/>
      <c r="L79" s="17" t="e">
        <f>RANK(C80,C:C,1)</f>
        <v>#N/A</v>
      </c>
    </row>
    <row r="80" spans="9:12" ht="18.75" x14ac:dyDescent="0.3">
      <c r="I80" s="44" t="s">
        <v>331</v>
      </c>
      <c r="J80" s="15">
        <v>124</v>
      </c>
      <c r="K80" s="3"/>
      <c r="L80" s="17" t="e">
        <f t="shared" si="1"/>
        <v>#N/A</v>
      </c>
    </row>
    <row r="81" spans="9:12" ht="18.75" x14ac:dyDescent="0.3">
      <c r="I81" s="44" t="s">
        <v>332</v>
      </c>
      <c r="J81" s="15">
        <v>123</v>
      </c>
      <c r="K81" s="3"/>
      <c r="L81" s="17" t="e">
        <f t="shared" si="1"/>
        <v>#N/A</v>
      </c>
    </row>
    <row r="82" spans="9:12" ht="18.75" x14ac:dyDescent="0.3">
      <c r="I82" s="44" t="s">
        <v>333</v>
      </c>
      <c r="J82" s="15">
        <v>122</v>
      </c>
      <c r="K82" s="3"/>
      <c r="L82" s="17" t="e">
        <f t="shared" si="1"/>
        <v>#N/A</v>
      </c>
    </row>
    <row r="83" spans="9:12" ht="18.75" x14ac:dyDescent="0.3">
      <c r="I83" s="44" t="s">
        <v>334</v>
      </c>
      <c r="J83" s="15">
        <v>121</v>
      </c>
      <c r="K83" s="3"/>
      <c r="L83" s="17" t="e">
        <f t="shared" si="1"/>
        <v>#N/A</v>
      </c>
    </row>
    <row r="84" spans="9:12" ht="18.75" x14ac:dyDescent="0.3">
      <c r="I84" s="44" t="s">
        <v>335</v>
      </c>
      <c r="J84" s="15">
        <v>120</v>
      </c>
      <c r="K84" s="3"/>
      <c r="L84" s="17" t="e">
        <f t="shared" si="1"/>
        <v>#N/A</v>
      </c>
    </row>
    <row r="85" spans="9:12" ht="18.75" x14ac:dyDescent="0.3">
      <c r="I85" s="44" t="s">
        <v>336</v>
      </c>
      <c r="J85" s="15">
        <v>119</v>
      </c>
      <c r="K85" s="3"/>
      <c r="L85" s="17" t="e">
        <f t="shared" si="1"/>
        <v>#N/A</v>
      </c>
    </row>
    <row r="86" spans="9:12" ht="18.75" x14ac:dyDescent="0.3">
      <c r="I86" s="44" t="s">
        <v>337</v>
      </c>
      <c r="J86" s="15">
        <v>118</v>
      </c>
      <c r="K86" s="3"/>
      <c r="L86" s="17" t="e">
        <f t="shared" si="1"/>
        <v>#N/A</v>
      </c>
    </row>
    <row r="87" spans="9:12" ht="18.75" x14ac:dyDescent="0.3">
      <c r="I87" s="44" t="s">
        <v>338</v>
      </c>
      <c r="J87" s="15">
        <v>117</v>
      </c>
      <c r="K87" s="3"/>
      <c r="L87" s="17" t="e">
        <f t="shared" si="1"/>
        <v>#N/A</v>
      </c>
    </row>
    <row r="88" spans="9:12" ht="18.75" x14ac:dyDescent="0.3">
      <c r="I88" s="44" t="s">
        <v>339</v>
      </c>
      <c r="J88" s="15">
        <v>116</v>
      </c>
      <c r="K88" s="3"/>
      <c r="L88" s="17" t="e">
        <f t="shared" si="1"/>
        <v>#N/A</v>
      </c>
    </row>
    <row r="89" spans="9:12" ht="18.75" x14ac:dyDescent="0.3">
      <c r="I89" s="44" t="s">
        <v>340</v>
      </c>
      <c r="J89" s="15">
        <v>115</v>
      </c>
      <c r="K89" s="3"/>
      <c r="L89" s="17" t="e">
        <f t="shared" si="1"/>
        <v>#N/A</v>
      </c>
    </row>
    <row r="90" spans="9:12" ht="18.75" x14ac:dyDescent="0.3">
      <c r="I90" s="44" t="s">
        <v>341</v>
      </c>
      <c r="J90" s="15">
        <v>114</v>
      </c>
      <c r="K90" s="3"/>
      <c r="L90" s="17" t="e">
        <f t="shared" si="1"/>
        <v>#N/A</v>
      </c>
    </row>
    <row r="91" spans="9:12" ht="18.75" x14ac:dyDescent="0.3">
      <c r="I91" s="44" t="s">
        <v>342</v>
      </c>
      <c r="J91" s="15">
        <v>113</v>
      </c>
      <c r="K91" s="3"/>
      <c r="L91" s="17" t="e">
        <f t="shared" si="1"/>
        <v>#N/A</v>
      </c>
    </row>
    <row r="92" spans="9:12" ht="18.75" x14ac:dyDescent="0.3">
      <c r="I92" s="44" t="s">
        <v>343</v>
      </c>
      <c r="J92" s="15">
        <v>112</v>
      </c>
      <c r="K92" s="3"/>
      <c r="L92" s="17" t="e">
        <f t="shared" si="1"/>
        <v>#N/A</v>
      </c>
    </row>
    <row r="93" spans="9:12" ht="18.75" x14ac:dyDescent="0.3">
      <c r="I93" s="44" t="s">
        <v>344</v>
      </c>
      <c r="J93" s="15">
        <v>111</v>
      </c>
      <c r="K93" s="3"/>
      <c r="L93" s="17" t="e">
        <f t="shared" si="1"/>
        <v>#N/A</v>
      </c>
    </row>
    <row r="94" spans="9:12" ht="18.75" x14ac:dyDescent="0.3">
      <c r="I94" s="44" t="s">
        <v>345</v>
      </c>
      <c r="J94" s="15">
        <v>110</v>
      </c>
      <c r="K94" s="3"/>
      <c r="L94" s="17" t="e">
        <f>RANK(C95,C:C,1)</f>
        <v>#N/A</v>
      </c>
    </row>
    <row r="95" spans="9:12" ht="18.75" x14ac:dyDescent="0.3">
      <c r="I95" s="44" t="s">
        <v>346</v>
      </c>
      <c r="J95" s="15">
        <v>109</v>
      </c>
      <c r="K95" s="3"/>
      <c r="L95" s="17" t="e">
        <f t="shared" ref="L95:L158" si="2">RANK(C96,C:C,1)</f>
        <v>#N/A</v>
      </c>
    </row>
    <row r="96" spans="9:12" ht="18.75" x14ac:dyDescent="0.3">
      <c r="I96" s="44" t="s">
        <v>347</v>
      </c>
      <c r="J96" s="15">
        <v>108</v>
      </c>
      <c r="K96" s="3"/>
      <c r="L96" s="17" t="e">
        <f t="shared" si="2"/>
        <v>#N/A</v>
      </c>
    </row>
    <row r="97" spans="9:12" ht="18.75" x14ac:dyDescent="0.3">
      <c r="I97" s="44" t="s">
        <v>348</v>
      </c>
      <c r="J97" s="15">
        <v>107</v>
      </c>
      <c r="K97" s="3"/>
      <c r="L97" s="17" t="e">
        <f t="shared" si="2"/>
        <v>#N/A</v>
      </c>
    </row>
    <row r="98" spans="9:12" ht="18.75" x14ac:dyDescent="0.3">
      <c r="I98" s="44" t="s">
        <v>349</v>
      </c>
      <c r="J98" s="15">
        <v>106</v>
      </c>
      <c r="K98" s="3"/>
      <c r="L98" s="17" t="e">
        <f t="shared" si="2"/>
        <v>#N/A</v>
      </c>
    </row>
    <row r="99" spans="9:12" ht="18.75" x14ac:dyDescent="0.3">
      <c r="I99" s="44" t="s">
        <v>350</v>
      </c>
      <c r="J99" s="15">
        <v>105</v>
      </c>
      <c r="K99" s="3"/>
      <c r="L99" s="17" t="e">
        <f t="shared" si="2"/>
        <v>#N/A</v>
      </c>
    </row>
    <row r="100" spans="9:12" ht="18.75" x14ac:dyDescent="0.3">
      <c r="I100" s="44" t="s">
        <v>351</v>
      </c>
      <c r="J100" s="15">
        <v>104</v>
      </c>
      <c r="K100" s="3"/>
      <c r="L100" s="17" t="e">
        <f t="shared" si="2"/>
        <v>#N/A</v>
      </c>
    </row>
    <row r="101" spans="9:12" ht="18.75" x14ac:dyDescent="0.3">
      <c r="I101" s="44" t="s">
        <v>352</v>
      </c>
      <c r="J101" s="15">
        <v>103</v>
      </c>
      <c r="K101" s="3"/>
      <c r="L101" s="17" t="e">
        <f t="shared" si="2"/>
        <v>#N/A</v>
      </c>
    </row>
    <row r="102" spans="9:12" ht="18.75" x14ac:dyDescent="0.3">
      <c r="I102" s="44" t="s">
        <v>353</v>
      </c>
      <c r="J102" s="15">
        <v>102</v>
      </c>
      <c r="K102" s="3"/>
      <c r="L102" s="17" t="e">
        <f t="shared" si="2"/>
        <v>#N/A</v>
      </c>
    </row>
    <row r="103" spans="9:12" ht="18.75" x14ac:dyDescent="0.3">
      <c r="I103" s="44" t="s">
        <v>354</v>
      </c>
      <c r="J103" s="15">
        <v>101</v>
      </c>
      <c r="K103" s="3"/>
      <c r="L103" s="17" t="e">
        <f t="shared" si="2"/>
        <v>#N/A</v>
      </c>
    </row>
    <row r="104" spans="9:12" ht="18.75" x14ac:dyDescent="0.3">
      <c r="I104" s="44" t="s">
        <v>355</v>
      </c>
      <c r="J104" s="15">
        <v>100</v>
      </c>
      <c r="K104" s="3"/>
      <c r="L104" s="17" t="e">
        <f t="shared" si="2"/>
        <v>#N/A</v>
      </c>
    </row>
    <row r="105" spans="9:12" ht="18.75" x14ac:dyDescent="0.3">
      <c r="I105" s="44" t="s">
        <v>356</v>
      </c>
      <c r="J105" s="15">
        <v>99</v>
      </c>
      <c r="K105" s="3"/>
      <c r="L105" s="17" t="e">
        <f t="shared" si="2"/>
        <v>#N/A</v>
      </c>
    </row>
    <row r="106" spans="9:12" ht="18.75" x14ac:dyDescent="0.3">
      <c r="I106" s="44" t="s">
        <v>357</v>
      </c>
      <c r="J106" s="15">
        <v>98</v>
      </c>
      <c r="K106" s="3"/>
      <c r="L106" s="17" t="e">
        <f t="shared" si="2"/>
        <v>#N/A</v>
      </c>
    </row>
    <row r="107" spans="9:12" ht="18.75" x14ac:dyDescent="0.3">
      <c r="I107" s="44" t="s">
        <v>358</v>
      </c>
      <c r="J107" s="15">
        <v>97</v>
      </c>
      <c r="K107" s="3"/>
      <c r="L107" s="17" t="e">
        <f t="shared" si="2"/>
        <v>#N/A</v>
      </c>
    </row>
    <row r="108" spans="9:12" ht="18.75" x14ac:dyDescent="0.3">
      <c r="I108" s="44" t="s">
        <v>359</v>
      </c>
      <c r="J108" s="15">
        <v>96</v>
      </c>
      <c r="K108" s="3"/>
      <c r="L108" s="17" t="e">
        <f t="shared" si="2"/>
        <v>#N/A</v>
      </c>
    </row>
    <row r="109" spans="9:12" ht="18.75" x14ac:dyDescent="0.3">
      <c r="I109" s="44" t="s">
        <v>360</v>
      </c>
      <c r="J109" s="15">
        <v>95</v>
      </c>
      <c r="K109" s="3"/>
      <c r="L109" s="17" t="e">
        <f>RANK(C110,C:C,1)</f>
        <v>#N/A</v>
      </c>
    </row>
    <row r="110" spans="9:12" ht="18.75" x14ac:dyDescent="0.3">
      <c r="I110" s="44" t="s">
        <v>361</v>
      </c>
      <c r="J110" s="15">
        <v>94</v>
      </c>
      <c r="K110" s="3"/>
      <c r="L110" s="17" t="e">
        <f t="shared" si="2"/>
        <v>#N/A</v>
      </c>
    </row>
    <row r="111" spans="9:12" ht="18.75" x14ac:dyDescent="0.3">
      <c r="I111" s="44" t="s">
        <v>362</v>
      </c>
      <c r="J111" s="15">
        <v>93</v>
      </c>
      <c r="K111" s="3"/>
      <c r="L111" s="17" t="e">
        <f t="shared" si="2"/>
        <v>#N/A</v>
      </c>
    </row>
    <row r="112" spans="9:12" ht="18.75" x14ac:dyDescent="0.3">
      <c r="I112" s="44" t="s">
        <v>363</v>
      </c>
      <c r="J112" s="15">
        <v>92</v>
      </c>
      <c r="K112" s="3"/>
      <c r="L112" s="17" t="e">
        <f t="shared" si="2"/>
        <v>#N/A</v>
      </c>
    </row>
    <row r="113" spans="9:12" ht="18.75" x14ac:dyDescent="0.3">
      <c r="I113" s="44" t="s">
        <v>364</v>
      </c>
      <c r="J113" s="15">
        <v>91</v>
      </c>
      <c r="K113" s="3"/>
      <c r="L113" s="17" t="e">
        <f t="shared" si="2"/>
        <v>#N/A</v>
      </c>
    </row>
    <row r="114" spans="9:12" ht="18.75" x14ac:dyDescent="0.3">
      <c r="I114" s="44" t="s">
        <v>365</v>
      </c>
      <c r="J114" s="15">
        <v>90</v>
      </c>
      <c r="K114" s="3"/>
      <c r="L114" s="17" t="e">
        <f t="shared" si="2"/>
        <v>#N/A</v>
      </c>
    </row>
    <row r="115" spans="9:12" ht="18.75" x14ac:dyDescent="0.3">
      <c r="I115" s="44" t="s">
        <v>366</v>
      </c>
      <c r="J115" s="15">
        <v>89</v>
      </c>
      <c r="K115" s="3"/>
      <c r="L115" s="17" t="e">
        <f t="shared" si="2"/>
        <v>#N/A</v>
      </c>
    </row>
    <row r="116" spans="9:12" ht="18.75" x14ac:dyDescent="0.3">
      <c r="I116" s="44" t="s">
        <v>367</v>
      </c>
      <c r="J116" s="15">
        <v>88</v>
      </c>
      <c r="K116" s="3"/>
      <c r="L116" s="17" t="e">
        <f t="shared" si="2"/>
        <v>#N/A</v>
      </c>
    </row>
    <row r="117" spans="9:12" ht="18.75" x14ac:dyDescent="0.3">
      <c r="I117" s="44" t="s">
        <v>368</v>
      </c>
      <c r="J117" s="15">
        <v>87</v>
      </c>
      <c r="K117" s="3"/>
      <c r="L117" s="17" t="e">
        <f t="shared" si="2"/>
        <v>#N/A</v>
      </c>
    </row>
    <row r="118" spans="9:12" ht="18.75" x14ac:dyDescent="0.3">
      <c r="I118" s="44" t="s">
        <v>369</v>
      </c>
      <c r="J118" s="15">
        <v>86</v>
      </c>
      <c r="K118" s="3"/>
      <c r="L118" s="17" t="e">
        <f t="shared" si="2"/>
        <v>#N/A</v>
      </c>
    </row>
    <row r="119" spans="9:12" ht="18.75" x14ac:dyDescent="0.3">
      <c r="I119" s="44" t="s">
        <v>370</v>
      </c>
      <c r="J119" s="15">
        <v>85</v>
      </c>
      <c r="K119" s="3"/>
      <c r="L119" s="17" t="e">
        <f t="shared" si="2"/>
        <v>#N/A</v>
      </c>
    </row>
    <row r="120" spans="9:12" ht="18.75" x14ac:dyDescent="0.3">
      <c r="I120" s="44" t="s">
        <v>371</v>
      </c>
      <c r="J120" s="15">
        <v>84</v>
      </c>
      <c r="K120" s="3"/>
      <c r="L120" s="17" t="e">
        <f t="shared" si="2"/>
        <v>#N/A</v>
      </c>
    </row>
    <row r="121" spans="9:12" ht="18.75" x14ac:dyDescent="0.3">
      <c r="I121" s="44" t="s">
        <v>372</v>
      </c>
      <c r="J121" s="15">
        <v>83</v>
      </c>
      <c r="K121" s="3"/>
      <c r="L121" s="17" t="e">
        <f t="shared" si="2"/>
        <v>#N/A</v>
      </c>
    </row>
    <row r="122" spans="9:12" ht="18.75" x14ac:dyDescent="0.3">
      <c r="I122" s="44" t="s">
        <v>373</v>
      </c>
      <c r="J122" s="15">
        <v>82</v>
      </c>
      <c r="K122" s="3"/>
      <c r="L122" s="17" t="e">
        <f t="shared" si="2"/>
        <v>#N/A</v>
      </c>
    </row>
    <row r="123" spans="9:12" ht="18.75" x14ac:dyDescent="0.3">
      <c r="I123" s="44" t="s">
        <v>374</v>
      </c>
      <c r="J123" s="15">
        <v>81</v>
      </c>
      <c r="K123" s="3"/>
      <c r="L123" s="17" t="e">
        <f t="shared" si="2"/>
        <v>#N/A</v>
      </c>
    </row>
    <row r="124" spans="9:12" ht="18.75" x14ac:dyDescent="0.3">
      <c r="I124" s="44" t="s">
        <v>375</v>
      </c>
      <c r="J124" s="15">
        <v>80</v>
      </c>
      <c r="K124" s="3"/>
      <c r="L124" s="17" t="e">
        <f>RANK(C125,C:C,1)</f>
        <v>#N/A</v>
      </c>
    </row>
    <row r="125" spans="9:12" ht="18.75" x14ac:dyDescent="0.3">
      <c r="I125" s="44" t="s">
        <v>376</v>
      </c>
      <c r="J125" s="15">
        <v>79</v>
      </c>
      <c r="K125" s="3"/>
      <c r="L125" s="17" t="e">
        <f t="shared" si="2"/>
        <v>#N/A</v>
      </c>
    </row>
    <row r="126" spans="9:12" ht="18.75" x14ac:dyDescent="0.3">
      <c r="I126" s="44" t="s">
        <v>377</v>
      </c>
      <c r="J126" s="15">
        <v>78</v>
      </c>
      <c r="K126" s="3"/>
      <c r="L126" s="17" t="e">
        <f t="shared" si="2"/>
        <v>#N/A</v>
      </c>
    </row>
    <row r="127" spans="9:12" ht="18.75" x14ac:dyDescent="0.3">
      <c r="I127" s="44" t="s">
        <v>378</v>
      </c>
      <c r="J127" s="15">
        <v>77</v>
      </c>
      <c r="K127" s="3"/>
      <c r="L127" s="17" t="e">
        <f t="shared" si="2"/>
        <v>#N/A</v>
      </c>
    </row>
    <row r="128" spans="9:12" ht="18.75" x14ac:dyDescent="0.3">
      <c r="I128" s="44" t="s">
        <v>379</v>
      </c>
      <c r="J128" s="15">
        <v>76</v>
      </c>
      <c r="K128" s="3"/>
      <c r="L128" s="17" t="e">
        <f t="shared" si="2"/>
        <v>#N/A</v>
      </c>
    </row>
    <row r="129" spans="9:12" ht="18.75" x14ac:dyDescent="0.3">
      <c r="I129" s="44" t="s">
        <v>380</v>
      </c>
      <c r="J129" s="15">
        <v>75</v>
      </c>
      <c r="K129" s="3"/>
      <c r="L129" s="17" t="e">
        <f t="shared" si="2"/>
        <v>#N/A</v>
      </c>
    </row>
    <row r="130" spans="9:12" ht="18.75" x14ac:dyDescent="0.3">
      <c r="I130" s="44" t="s">
        <v>381</v>
      </c>
      <c r="J130" s="15">
        <v>74</v>
      </c>
      <c r="K130" s="3"/>
      <c r="L130" s="17" t="e">
        <f t="shared" si="2"/>
        <v>#N/A</v>
      </c>
    </row>
    <row r="131" spans="9:12" ht="18.75" x14ac:dyDescent="0.3">
      <c r="I131" s="44" t="s">
        <v>382</v>
      </c>
      <c r="J131" s="15">
        <v>73</v>
      </c>
      <c r="K131" s="3"/>
      <c r="L131" s="17" t="e">
        <f t="shared" si="2"/>
        <v>#N/A</v>
      </c>
    </row>
    <row r="132" spans="9:12" ht="18.75" x14ac:dyDescent="0.3">
      <c r="I132" s="44" t="s">
        <v>383</v>
      </c>
      <c r="J132" s="15">
        <v>72</v>
      </c>
      <c r="K132" s="3"/>
      <c r="L132" s="17" t="e">
        <f t="shared" si="2"/>
        <v>#N/A</v>
      </c>
    </row>
    <row r="133" spans="9:12" ht="18.75" x14ac:dyDescent="0.3">
      <c r="I133" s="44" t="s">
        <v>384</v>
      </c>
      <c r="J133" s="15">
        <v>71</v>
      </c>
      <c r="K133" s="3"/>
      <c r="L133" s="17" t="e">
        <f t="shared" si="2"/>
        <v>#N/A</v>
      </c>
    </row>
    <row r="134" spans="9:12" ht="18.75" x14ac:dyDescent="0.3">
      <c r="I134" s="44" t="s">
        <v>385</v>
      </c>
      <c r="J134" s="15">
        <v>70</v>
      </c>
      <c r="K134" s="3"/>
      <c r="L134" s="17" t="e">
        <f t="shared" si="2"/>
        <v>#N/A</v>
      </c>
    </row>
    <row r="135" spans="9:12" ht="18.75" x14ac:dyDescent="0.3">
      <c r="I135" s="44" t="s">
        <v>386</v>
      </c>
      <c r="J135" s="15">
        <v>69</v>
      </c>
      <c r="K135" s="3"/>
      <c r="L135" s="17" t="e">
        <f t="shared" si="2"/>
        <v>#N/A</v>
      </c>
    </row>
    <row r="136" spans="9:12" ht="18.75" x14ac:dyDescent="0.3">
      <c r="I136" s="44" t="s">
        <v>387</v>
      </c>
      <c r="J136" s="15">
        <v>68</v>
      </c>
      <c r="K136" s="3"/>
      <c r="L136" s="17" t="e">
        <f t="shared" si="2"/>
        <v>#N/A</v>
      </c>
    </row>
    <row r="137" spans="9:12" ht="18.75" x14ac:dyDescent="0.3">
      <c r="I137" s="44" t="s">
        <v>388</v>
      </c>
      <c r="J137" s="15">
        <v>67</v>
      </c>
      <c r="K137" s="3"/>
      <c r="L137" s="17" t="e">
        <f t="shared" si="2"/>
        <v>#N/A</v>
      </c>
    </row>
    <row r="138" spans="9:12" ht="18.75" x14ac:dyDescent="0.3">
      <c r="I138" s="44" t="s">
        <v>389</v>
      </c>
      <c r="J138" s="15">
        <v>66</v>
      </c>
      <c r="K138" s="3"/>
      <c r="L138" s="17" t="e">
        <f t="shared" si="2"/>
        <v>#N/A</v>
      </c>
    </row>
    <row r="139" spans="9:12" ht="18.75" x14ac:dyDescent="0.3">
      <c r="I139" s="44" t="s">
        <v>390</v>
      </c>
      <c r="J139" s="15">
        <v>65</v>
      </c>
      <c r="K139" s="3"/>
      <c r="L139" s="17" t="e">
        <f>RANK(C140,C:C,1)</f>
        <v>#N/A</v>
      </c>
    </row>
    <row r="140" spans="9:12" ht="18.75" x14ac:dyDescent="0.3">
      <c r="I140" s="44" t="s">
        <v>391</v>
      </c>
      <c r="J140" s="15">
        <v>64</v>
      </c>
      <c r="K140" s="3"/>
      <c r="L140" s="17" t="e">
        <f t="shared" si="2"/>
        <v>#N/A</v>
      </c>
    </row>
    <row r="141" spans="9:12" ht="18.75" x14ac:dyDescent="0.3">
      <c r="I141" s="44" t="s">
        <v>392</v>
      </c>
      <c r="J141" s="15">
        <v>63</v>
      </c>
      <c r="K141" s="3"/>
      <c r="L141" s="17" t="e">
        <f t="shared" si="2"/>
        <v>#N/A</v>
      </c>
    </row>
    <row r="142" spans="9:12" ht="18.75" x14ac:dyDescent="0.3">
      <c r="I142" s="44" t="s">
        <v>393</v>
      </c>
      <c r="J142" s="15">
        <v>62</v>
      </c>
      <c r="K142" s="3"/>
      <c r="L142" s="17" t="e">
        <f t="shared" si="2"/>
        <v>#N/A</v>
      </c>
    </row>
    <row r="143" spans="9:12" ht="18.75" x14ac:dyDescent="0.3">
      <c r="I143" s="44" t="s">
        <v>394</v>
      </c>
      <c r="J143" s="15">
        <v>61</v>
      </c>
      <c r="K143" s="3"/>
      <c r="L143" s="17" t="e">
        <f t="shared" si="2"/>
        <v>#N/A</v>
      </c>
    </row>
    <row r="144" spans="9:12" ht="18.75" x14ac:dyDescent="0.3">
      <c r="I144" s="44" t="s">
        <v>395</v>
      </c>
      <c r="J144" s="15">
        <v>60</v>
      </c>
      <c r="K144" s="3"/>
      <c r="L144" s="17" t="e">
        <f t="shared" si="2"/>
        <v>#N/A</v>
      </c>
    </row>
    <row r="145" spans="9:12" ht="18.75" x14ac:dyDescent="0.3">
      <c r="I145" s="44" t="s">
        <v>396</v>
      </c>
      <c r="J145" s="15">
        <v>59</v>
      </c>
      <c r="K145" s="3"/>
      <c r="L145" s="17" t="e">
        <f t="shared" si="2"/>
        <v>#N/A</v>
      </c>
    </row>
    <row r="146" spans="9:12" ht="18.75" x14ac:dyDescent="0.3">
      <c r="I146" s="44" t="s">
        <v>397</v>
      </c>
      <c r="J146" s="15">
        <v>58</v>
      </c>
      <c r="K146" s="3"/>
      <c r="L146" s="17" t="e">
        <f t="shared" si="2"/>
        <v>#N/A</v>
      </c>
    </row>
    <row r="147" spans="9:12" ht="18.75" x14ac:dyDescent="0.3">
      <c r="I147" s="44" t="s">
        <v>398</v>
      </c>
      <c r="J147" s="15">
        <v>57</v>
      </c>
      <c r="K147" s="3"/>
      <c r="L147" s="17" t="e">
        <f t="shared" si="2"/>
        <v>#N/A</v>
      </c>
    </row>
    <row r="148" spans="9:12" ht="18.75" x14ac:dyDescent="0.3">
      <c r="I148" s="44" t="s">
        <v>399</v>
      </c>
      <c r="J148" s="15">
        <v>56</v>
      </c>
      <c r="K148" s="3"/>
      <c r="L148" s="17" t="e">
        <f t="shared" si="2"/>
        <v>#N/A</v>
      </c>
    </row>
    <row r="149" spans="9:12" ht="18.75" x14ac:dyDescent="0.3">
      <c r="I149" s="44" t="s">
        <v>400</v>
      </c>
      <c r="J149" s="15">
        <v>55</v>
      </c>
      <c r="K149" s="3"/>
      <c r="L149" s="17" t="e">
        <f t="shared" si="2"/>
        <v>#N/A</v>
      </c>
    </row>
    <row r="150" spans="9:12" ht="18.75" x14ac:dyDescent="0.3">
      <c r="I150" s="44" t="s">
        <v>401</v>
      </c>
      <c r="J150" s="15">
        <v>54</v>
      </c>
      <c r="K150" s="3"/>
      <c r="L150" s="17" t="e">
        <f t="shared" si="2"/>
        <v>#N/A</v>
      </c>
    </row>
    <row r="151" spans="9:12" ht="18.75" x14ac:dyDescent="0.3">
      <c r="I151" s="44" t="s">
        <v>402</v>
      </c>
      <c r="J151" s="15">
        <v>53</v>
      </c>
      <c r="K151" s="3"/>
      <c r="L151" s="17" t="e">
        <f t="shared" si="2"/>
        <v>#N/A</v>
      </c>
    </row>
    <row r="152" spans="9:12" ht="18.75" x14ac:dyDescent="0.3">
      <c r="I152" s="44" t="s">
        <v>403</v>
      </c>
      <c r="J152" s="15">
        <v>52</v>
      </c>
      <c r="K152" s="3"/>
      <c r="L152" s="17" t="e">
        <f t="shared" si="2"/>
        <v>#N/A</v>
      </c>
    </row>
    <row r="153" spans="9:12" ht="18.75" x14ac:dyDescent="0.3">
      <c r="I153" s="44" t="s">
        <v>404</v>
      </c>
      <c r="J153" s="15">
        <v>51</v>
      </c>
      <c r="K153" s="3"/>
      <c r="L153" s="17" t="e">
        <f t="shared" si="2"/>
        <v>#N/A</v>
      </c>
    </row>
    <row r="154" spans="9:12" ht="18.75" x14ac:dyDescent="0.3">
      <c r="I154" s="44" t="s">
        <v>405</v>
      </c>
      <c r="J154" s="15">
        <v>50</v>
      </c>
      <c r="K154" s="3"/>
      <c r="L154" s="17" t="e">
        <f>RANK(C155,C:C,1)</f>
        <v>#N/A</v>
      </c>
    </row>
    <row r="155" spans="9:12" ht="18.75" x14ac:dyDescent="0.3">
      <c r="I155" s="44" t="s">
        <v>406</v>
      </c>
      <c r="J155" s="15">
        <v>49</v>
      </c>
      <c r="K155" s="3"/>
      <c r="L155" s="17" t="e">
        <f t="shared" si="2"/>
        <v>#N/A</v>
      </c>
    </row>
    <row r="156" spans="9:12" ht="18.75" x14ac:dyDescent="0.3">
      <c r="I156" s="44" t="s">
        <v>407</v>
      </c>
      <c r="J156" s="15">
        <v>48</v>
      </c>
      <c r="K156" s="3"/>
      <c r="L156" s="17" t="e">
        <f t="shared" si="2"/>
        <v>#N/A</v>
      </c>
    </row>
    <row r="157" spans="9:12" ht="18.75" x14ac:dyDescent="0.3">
      <c r="I157" s="44" t="s">
        <v>408</v>
      </c>
      <c r="J157" s="15">
        <v>47</v>
      </c>
      <c r="K157" s="3"/>
      <c r="L157" s="17" t="e">
        <f t="shared" si="2"/>
        <v>#N/A</v>
      </c>
    </row>
    <row r="158" spans="9:12" ht="18.75" x14ac:dyDescent="0.3">
      <c r="I158" s="44" t="s">
        <v>409</v>
      </c>
      <c r="J158" s="15">
        <v>46</v>
      </c>
      <c r="K158" s="3"/>
      <c r="L158" s="17" t="e">
        <f t="shared" si="2"/>
        <v>#N/A</v>
      </c>
    </row>
    <row r="159" spans="9:12" ht="18.75" x14ac:dyDescent="0.3">
      <c r="I159" s="44" t="s">
        <v>410</v>
      </c>
      <c r="J159" s="15">
        <v>45</v>
      </c>
      <c r="K159" s="3"/>
      <c r="L159" s="17" t="e">
        <f t="shared" ref="L159:L183" si="3">RANK(C160,C:C,1)</f>
        <v>#N/A</v>
      </c>
    </row>
    <row r="160" spans="9:12" ht="18.75" x14ac:dyDescent="0.3">
      <c r="I160" s="44" t="s">
        <v>411</v>
      </c>
      <c r="J160" s="15">
        <v>44</v>
      </c>
      <c r="K160" s="3"/>
      <c r="L160" s="17" t="e">
        <f t="shared" si="3"/>
        <v>#N/A</v>
      </c>
    </row>
    <row r="161" spans="9:12" ht="18.75" x14ac:dyDescent="0.3">
      <c r="I161" s="44" t="s">
        <v>412</v>
      </c>
      <c r="J161" s="15">
        <v>43</v>
      </c>
      <c r="K161" s="3"/>
      <c r="L161" s="17" t="e">
        <f t="shared" si="3"/>
        <v>#N/A</v>
      </c>
    </row>
    <row r="162" spans="9:12" ht="18.75" x14ac:dyDescent="0.3">
      <c r="I162" s="44" t="s">
        <v>413</v>
      </c>
      <c r="J162" s="15">
        <v>42</v>
      </c>
      <c r="K162" s="3"/>
      <c r="L162" s="17" t="e">
        <f t="shared" si="3"/>
        <v>#N/A</v>
      </c>
    </row>
    <row r="163" spans="9:12" ht="18.75" x14ac:dyDescent="0.3">
      <c r="I163" s="44" t="s">
        <v>414</v>
      </c>
      <c r="J163" s="15">
        <v>41</v>
      </c>
      <c r="K163" s="3"/>
      <c r="L163" s="17" t="e">
        <f t="shared" si="3"/>
        <v>#N/A</v>
      </c>
    </row>
    <row r="164" spans="9:12" ht="18.75" x14ac:dyDescent="0.3">
      <c r="I164" s="44" t="s">
        <v>415</v>
      </c>
      <c r="J164" s="15">
        <v>40</v>
      </c>
      <c r="K164" s="3"/>
      <c r="L164" s="17" t="e">
        <f t="shared" si="3"/>
        <v>#N/A</v>
      </c>
    </row>
    <row r="165" spans="9:12" ht="18.75" x14ac:dyDescent="0.3">
      <c r="I165" s="44" t="s">
        <v>416</v>
      </c>
      <c r="J165" s="15">
        <v>39</v>
      </c>
      <c r="K165" s="3"/>
      <c r="L165" s="17" t="e">
        <f t="shared" si="3"/>
        <v>#N/A</v>
      </c>
    </row>
    <row r="166" spans="9:12" ht="18.75" x14ac:dyDescent="0.3">
      <c r="I166" s="44" t="s">
        <v>417</v>
      </c>
      <c r="J166" s="15">
        <v>38</v>
      </c>
      <c r="K166" s="3"/>
      <c r="L166" s="17" t="e">
        <f t="shared" si="3"/>
        <v>#N/A</v>
      </c>
    </row>
    <row r="167" spans="9:12" ht="18.75" x14ac:dyDescent="0.3">
      <c r="I167" s="44" t="s">
        <v>418</v>
      </c>
      <c r="J167" s="15">
        <v>37</v>
      </c>
      <c r="K167" s="3"/>
      <c r="L167" s="17" t="e">
        <f t="shared" si="3"/>
        <v>#N/A</v>
      </c>
    </row>
    <row r="168" spans="9:12" ht="18.75" x14ac:dyDescent="0.3">
      <c r="I168" s="44" t="s">
        <v>419</v>
      </c>
      <c r="J168" s="15">
        <v>36</v>
      </c>
      <c r="K168" s="3"/>
      <c r="L168" s="17" t="e">
        <f t="shared" si="3"/>
        <v>#N/A</v>
      </c>
    </row>
    <row r="169" spans="9:12" ht="18.75" x14ac:dyDescent="0.3">
      <c r="I169" s="44" t="s">
        <v>420</v>
      </c>
      <c r="J169" s="15">
        <v>35</v>
      </c>
      <c r="K169" s="3"/>
      <c r="L169" s="17" t="e">
        <f>RANK(C170,C:C,1)</f>
        <v>#N/A</v>
      </c>
    </row>
    <row r="170" spans="9:12" ht="18.75" x14ac:dyDescent="0.3">
      <c r="I170" s="44" t="s">
        <v>421</v>
      </c>
      <c r="J170" s="15">
        <v>34</v>
      </c>
      <c r="K170" s="3"/>
      <c r="L170" s="17" t="e">
        <f t="shared" si="3"/>
        <v>#N/A</v>
      </c>
    </row>
    <row r="171" spans="9:12" ht="18.75" x14ac:dyDescent="0.3">
      <c r="I171" s="44" t="s">
        <v>422</v>
      </c>
      <c r="J171" s="15">
        <v>33</v>
      </c>
      <c r="K171" s="3"/>
      <c r="L171" s="17" t="e">
        <f t="shared" si="3"/>
        <v>#N/A</v>
      </c>
    </row>
    <row r="172" spans="9:12" ht="18.75" x14ac:dyDescent="0.3">
      <c r="I172" s="44" t="s">
        <v>423</v>
      </c>
      <c r="J172" s="15">
        <v>32</v>
      </c>
      <c r="K172" s="3"/>
      <c r="L172" s="17" t="e">
        <f t="shared" si="3"/>
        <v>#N/A</v>
      </c>
    </row>
    <row r="173" spans="9:12" ht="18.75" x14ac:dyDescent="0.3">
      <c r="I173" s="44" t="s">
        <v>424</v>
      </c>
      <c r="J173" s="15">
        <v>31</v>
      </c>
      <c r="K173" s="3"/>
      <c r="L173" s="17" t="e">
        <f t="shared" si="3"/>
        <v>#N/A</v>
      </c>
    </row>
    <row r="174" spans="9:12" ht="18.75" x14ac:dyDescent="0.3">
      <c r="I174" s="44" t="s">
        <v>425</v>
      </c>
      <c r="J174" s="15">
        <v>30</v>
      </c>
      <c r="K174" s="3"/>
      <c r="L174" s="17" t="e">
        <f t="shared" si="3"/>
        <v>#N/A</v>
      </c>
    </row>
    <row r="175" spans="9:12" ht="18.75" x14ac:dyDescent="0.3">
      <c r="I175" s="44" t="s">
        <v>426</v>
      </c>
      <c r="J175" s="15">
        <v>29</v>
      </c>
      <c r="K175" s="3"/>
      <c r="L175" s="17" t="e">
        <f t="shared" si="3"/>
        <v>#N/A</v>
      </c>
    </row>
    <row r="176" spans="9:12" ht="18.75" x14ac:dyDescent="0.3">
      <c r="I176" s="44" t="s">
        <v>427</v>
      </c>
      <c r="J176" s="15">
        <v>28</v>
      </c>
      <c r="K176" s="3"/>
      <c r="L176" s="17" t="e">
        <f t="shared" si="3"/>
        <v>#N/A</v>
      </c>
    </row>
    <row r="177" spans="9:12" ht="18.75" x14ac:dyDescent="0.3">
      <c r="I177" s="44" t="s">
        <v>428</v>
      </c>
      <c r="J177" s="15">
        <v>27</v>
      </c>
      <c r="K177" s="3"/>
      <c r="L177" s="17" t="e">
        <f t="shared" si="3"/>
        <v>#N/A</v>
      </c>
    </row>
    <row r="178" spans="9:12" ht="18.75" x14ac:dyDescent="0.3">
      <c r="I178" s="44" t="s">
        <v>429</v>
      </c>
      <c r="J178" s="15">
        <v>26</v>
      </c>
      <c r="K178" s="3"/>
      <c r="L178" s="17" t="e">
        <f t="shared" si="3"/>
        <v>#N/A</v>
      </c>
    </row>
    <row r="179" spans="9:12" ht="18.75" x14ac:dyDescent="0.3">
      <c r="I179" s="44" t="s">
        <v>430</v>
      </c>
      <c r="J179" s="15">
        <v>25</v>
      </c>
      <c r="K179" s="3"/>
      <c r="L179" s="17" t="e">
        <f t="shared" si="3"/>
        <v>#N/A</v>
      </c>
    </row>
    <row r="180" spans="9:12" ht="18.75" x14ac:dyDescent="0.3">
      <c r="I180" s="44" t="s">
        <v>431</v>
      </c>
      <c r="J180" s="15">
        <v>24</v>
      </c>
      <c r="K180" s="3"/>
      <c r="L180" s="17" t="e">
        <f t="shared" si="3"/>
        <v>#N/A</v>
      </c>
    </row>
    <row r="181" spans="9:12" ht="18.75" x14ac:dyDescent="0.3">
      <c r="I181" s="44" t="s">
        <v>432</v>
      </c>
      <c r="J181" s="15">
        <v>23</v>
      </c>
      <c r="K181" s="3"/>
      <c r="L181" s="17" t="e">
        <f t="shared" si="3"/>
        <v>#N/A</v>
      </c>
    </row>
    <row r="182" spans="9:12" ht="18.75" x14ac:dyDescent="0.3">
      <c r="I182" s="44" t="s">
        <v>433</v>
      </c>
      <c r="J182" s="15">
        <v>22</v>
      </c>
      <c r="K182" s="3"/>
      <c r="L182" s="17" t="e">
        <f t="shared" si="3"/>
        <v>#N/A</v>
      </c>
    </row>
    <row r="183" spans="9:12" ht="18.75" x14ac:dyDescent="0.3">
      <c r="I183" s="44" t="s">
        <v>434</v>
      </c>
      <c r="J183" s="15">
        <v>21</v>
      </c>
      <c r="K183" s="3"/>
      <c r="L183" s="17" t="e">
        <f t="shared" si="3"/>
        <v>#N/A</v>
      </c>
    </row>
    <row r="184" spans="9:12" x14ac:dyDescent="0.25">
      <c r="I184" s="44" t="s">
        <v>435</v>
      </c>
      <c r="J184" s="15">
        <v>20</v>
      </c>
      <c r="K184" s="3"/>
    </row>
    <row r="185" spans="9:12" x14ac:dyDescent="0.25">
      <c r="I185" s="44" t="s">
        <v>436</v>
      </c>
      <c r="J185" s="15">
        <v>19</v>
      </c>
      <c r="K185" s="3"/>
    </row>
    <row r="186" spans="9:12" x14ac:dyDescent="0.25">
      <c r="I186" s="44" t="s">
        <v>437</v>
      </c>
      <c r="J186" s="15">
        <v>18</v>
      </c>
      <c r="K186" s="3"/>
    </row>
    <row r="187" spans="9:12" x14ac:dyDescent="0.25">
      <c r="I187" s="44" t="s">
        <v>438</v>
      </c>
      <c r="J187" s="15">
        <v>17</v>
      </c>
      <c r="K187" s="3"/>
    </row>
    <row r="188" spans="9:12" x14ac:dyDescent="0.25">
      <c r="I188" s="44" t="s">
        <v>439</v>
      </c>
      <c r="J188" s="15">
        <v>16</v>
      </c>
      <c r="K188" s="3"/>
    </row>
    <row r="189" spans="9:12" x14ac:dyDescent="0.25">
      <c r="I189" s="44" t="s">
        <v>440</v>
      </c>
      <c r="J189" s="15">
        <v>15</v>
      </c>
      <c r="K189" s="3"/>
    </row>
    <row r="190" spans="9:12" x14ac:dyDescent="0.25">
      <c r="I190" s="44" t="s">
        <v>441</v>
      </c>
      <c r="J190" s="15">
        <v>14</v>
      </c>
      <c r="K190" s="3"/>
    </row>
    <row r="191" spans="9:12" x14ac:dyDescent="0.25">
      <c r="I191" s="44" t="s">
        <v>442</v>
      </c>
      <c r="J191" s="15">
        <v>13</v>
      </c>
      <c r="K191" s="3"/>
    </row>
    <row r="192" spans="9:12" x14ac:dyDescent="0.25">
      <c r="I192" s="44" t="s">
        <v>443</v>
      </c>
      <c r="J192" s="15">
        <v>12</v>
      </c>
      <c r="K192" s="3"/>
    </row>
    <row r="193" spans="9:11" x14ac:dyDescent="0.25">
      <c r="I193" s="44" t="s">
        <v>444</v>
      </c>
      <c r="J193" s="15">
        <v>11</v>
      </c>
      <c r="K193" s="3"/>
    </row>
    <row r="194" spans="9:11" x14ac:dyDescent="0.25">
      <c r="I194" s="44" t="s">
        <v>445</v>
      </c>
      <c r="J194" s="15">
        <v>10</v>
      </c>
      <c r="K194" s="3"/>
    </row>
    <row r="195" spans="9:11" x14ac:dyDescent="0.25">
      <c r="I195" s="44" t="s">
        <v>446</v>
      </c>
      <c r="J195" s="15">
        <v>9</v>
      </c>
      <c r="K195" s="3"/>
    </row>
    <row r="196" spans="9:11" x14ac:dyDescent="0.25">
      <c r="I196" s="44" t="s">
        <v>447</v>
      </c>
      <c r="J196" s="15">
        <v>8</v>
      </c>
      <c r="K196" s="3"/>
    </row>
    <row r="197" spans="9:11" x14ac:dyDescent="0.25">
      <c r="I197" s="44" t="s">
        <v>448</v>
      </c>
      <c r="J197" s="15">
        <v>7</v>
      </c>
      <c r="K197" s="3"/>
    </row>
    <row r="198" spans="9:11" x14ac:dyDescent="0.25">
      <c r="I198" s="44" t="s">
        <v>449</v>
      </c>
      <c r="J198" s="15">
        <v>6</v>
      </c>
      <c r="K198" s="3"/>
    </row>
    <row r="199" spans="9:11" x14ac:dyDescent="0.25">
      <c r="I199" s="44" t="s">
        <v>450</v>
      </c>
      <c r="J199" s="15">
        <v>5</v>
      </c>
      <c r="K199" s="3"/>
    </row>
    <row r="200" spans="9:11" x14ac:dyDescent="0.25">
      <c r="I200" s="44" t="s">
        <v>451</v>
      </c>
      <c r="J200" s="15">
        <v>4</v>
      </c>
      <c r="K200" s="3"/>
    </row>
    <row r="201" spans="9:11" x14ac:dyDescent="0.25">
      <c r="I201" s="44" t="s">
        <v>452</v>
      </c>
      <c r="J201" s="15">
        <v>3</v>
      </c>
      <c r="K201" s="3"/>
    </row>
    <row r="202" spans="9:11" x14ac:dyDescent="0.25">
      <c r="I202" s="44" t="s">
        <v>453</v>
      </c>
      <c r="J202" s="15">
        <v>2</v>
      </c>
      <c r="K202" s="3"/>
    </row>
    <row r="203" spans="9:11" x14ac:dyDescent="0.25">
      <c r="I203" s="44" t="s">
        <v>454</v>
      </c>
      <c r="J203" s="15">
        <v>1</v>
      </c>
      <c r="K203" s="3"/>
    </row>
    <row r="204" spans="9:11" x14ac:dyDescent="0.25">
      <c r="I204" s="44" t="s">
        <v>455</v>
      </c>
      <c r="J204" s="15">
        <v>0</v>
      </c>
      <c r="K204" s="3"/>
    </row>
  </sheetData>
  <mergeCells count="4">
    <mergeCell ref="I1:J1"/>
    <mergeCell ref="L1:L3"/>
    <mergeCell ref="I2:I3"/>
    <mergeCell ref="J2:J3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2"/>
  <sheetViews>
    <sheetView workbookViewId="0">
      <selection activeCell="C1" sqref="C1:I1"/>
    </sheetView>
  </sheetViews>
  <sheetFormatPr defaultRowHeight="15" x14ac:dyDescent="0.25"/>
  <sheetData>
    <row r="1" spans="1:9" x14ac:dyDescent="0.25">
      <c r="A1" s="86"/>
      <c r="B1" s="93" t="s">
        <v>108</v>
      </c>
      <c r="C1" s="74" t="s">
        <v>676</v>
      </c>
      <c r="D1" s="74"/>
      <c r="E1" s="74"/>
      <c r="F1" s="74"/>
      <c r="G1" s="74"/>
      <c r="H1" s="74"/>
      <c r="I1" s="74"/>
    </row>
    <row r="2" spans="1:9" ht="45" x14ac:dyDescent="0.25">
      <c r="A2" s="87"/>
      <c r="B2" s="94"/>
      <c r="C2" s="46" t="s">
        <v>105</v>
      </c>
      <c r="D2" s="46" t="s">
        <v>106</v>
      </c>
      <c r="E2" s="46" t="s">
        <v>107</v>
      </c>
      <c r="F2" s="46" t="s">
        <v>456</v>
      </c>
      <c r="G2" s="46" t="s">
        <v>457</v>
      </c>
      <c r="H2" s="46" t="s">
        <v>458</v>
      </c>
      <c r="I2" s="46" t="s">
        <v>459</v>
      </c>
    </row>
    <row r="3" spans="1:9" ht="15.75" x14ac:dyDescent="0.25">
      <c r="A3" s="1"/>
      <c r="B3" s="9"/>
      <c r="C3" s="31" t="s">
        <v>251</v>
      </c>
      <c r="D3" s="11">
        <f>(LOOKUP(C3,'Таблица результатов МД5'!$I$4:$J$204))</f>
        <v>23</v>
      </c>
      <c r="E3" s="1" t="str">
        <f>IFERROR(RANK(C3,C:C,1),"")</f>
        <v/>
      </c>
      <c r="F3" s="37"/>
      <c r="G3" s="37"/>
      <c r="H3" s="37"/>
      <c r="I3" s="37"/>
    </row>
    <row r="4" spans="1:9" ht="15.75" x14ac:dyDescent="0.25">
      <c r="A4" s="1"/>
      <c r="B4" s="9"/>
      <c r="C4" s="13" t="s">
        <v>461</v>
      </c>
      <c r="D4" s="11" t="e">
        <f>(LOOKUP(C4,'Таблица результатов МД5'!$I$4:$J$204))</f>
        <v>#N/A</v>
      </c>
      <c r="E4" s="1" t="str">
        <f>IFERROR(RANK(C4,C:C,1),"")</f>
        <v/>
      </c>
      <c r="F4" s="37"/>
      <c r="G4" s="37"/>
      <c r="H4" s="37"/>
      <c r="I4" s="37"/>
    </row>
    <row r="5" spans="1:9" ht="15.75" x14ac:dyDescent="0.25">
      <c r="A5" s="1"/>
      <c r="B5" s="9"/>
      <c r="C5" s="13"/>
      <c r="D5" s="11" t="e">
        <f>(LOOKUP(C5,'Таблица результатов МД5'!$I$4:$J$204))</f>
        <v>#N/A</v>
      </c>
      <c r="E5" s="1" t="str">
        <f t="shared" ref="E5:E68" si="0">IFERROR(RANK(C5,C:C,1),"")</f>
        <v/>
      </c>
      <c r="F5" s="37"/>
      <c r="G5" s="37"/>
      <c r="H5" s="37"/>
      <c r="I5" s="37"/>
    </row>
    <row r="6" spans="1:9" ht="15.75" x14ac:dyDescent="0.25">
      <c r="A6" s="1"/>
      <c r="B6" s="9"/>
      <c r="C6" s="13"/>
      <c r="D6" s="11" t="e">
        <f>(LOOKUP(C6,'Таблица результатов МД5'!$I$4:$J$204))</f>
        <v>#N/A</v>
      </c>
      <c r="E6" s="1" t="str">
        <f t="shared" si="0"/>
        <v/>
      </c>
      <c r="F6" s="37"/>
      <c r="G6" s="37"/>
      <c r="H6" s="37"/>
      <c r="I6" s="37"/>
    </row>
    <row r="7" spans="1:9" ht="15.75" x14ac:dyDescent="0.25">
      <c r="A7" s="1"/>
      <c r="B7" s="9"/>
      <c r="C7" s="13"/>
      <c r="D7" s="11" t="e">
        <f>(LOOKUP(C7,'Таблица результатов МД5'!$I$4:$J$204))</f>
        <v>#N/A</v>
      </c>
      <c r="E7" s="1" t="str">
        <f t="shared" si="0"/>
        <v/>
      </c>
      <c r="F7" s="37"/>
      <c r="G7" s="37"/>
      <c r="H7" s="37"/>
      <c r="I7" s="37"/>
    </row>
    <row r="8" spans="1:9" ht="15.75" x14ac:dyDescent="0.25">
      <c r="A8" s="1"/>
      <c r="B8" s="9"/>
      <c r="C8" s="13"/>
      <c r="D8" s="11" t="e">
        <f>(LOOKUP(C8,'Таблица результатов МД5'!$I$4:$J$204))</f>
        <v>#N/A</v>
      </c>
      <c r="E8" s="1" t="str">
        <f t="shared" si="0"/>
        <v/>
      </c>
      <c r="F8" s="37"/>
      <c r="G8" s="37"/>
      <c r="H8" s="37"/>
      <c r="I8" s="37"/>
    </row>
    <row r="9" spans="1:9" ht="15.75" x14ac:dyDescent="0.25">
      <c r="A9" s="1"/>
      <c r="B9" s="9"/>
      <c r="C9" s="13"/>
      <c r="D9" s="11" t="e">
        <f>(LOOKUP(C9,'Таблица результатов МД5'!$I$4:$J$204))</f>
        <v>#N/A</v>
      </c>
      <c r="E9" s="1" t="str">
        <f t="shared" si="0"/>
        <v/>
      </c>
      <c r="F9" s="37"/>
      <c r="G9" s="37"/>
      <c r="H9" s="37"/>
      <c r="I9" s="37"/>
    </row>
    <row r="10" spans="1:9" ht="15.75" x14ac:dyDescent="0.25">
      <c r="A10" s="1"/>
      <c r="B10" s="9"/>
      <c r="C10" s="13"/>
      <c r="D10" s="11" t="e">
        <f>(LOOKUP(C10,'Таблица результатов МД5'!$I$4:$J$204))</f>
        <v>#N/A</v>
      </c>
      <c r="E10" s="1" t="str">
        <f t="shared" si="0"/>
        <v/>
      </c>
      <c r="F10" s="37"/>
      <c r="G10" s="37"/>
      <c r="H10" s="37"/>
      <c r="I10" s="37"/>
    </row>
    <row r="11" spans="1:9" ht="15.75" x14ac:dyDescent="0.25">
      <c r="A11" s="1"/>
      <c r="B11" s="9"/>
      <c r="C11" s="26"/>
      <c r="D11" s="11" t="e">
        <f>(LOOKUP(C11,'Таблица результатов МД5'!$I$4:$J$204))</f>
        <v>#N/A</v>
      </c>
      <c r="E11" s="1" t="str">
        <f t="shared" si="0"/>
        <v/>
      </c>
      <c r="F11" s="37"/>
      <c r="G11" s="37"/>
      <c r="H11" s="37"/>
      <c r="I11" s="37"/>
    </row>
    <row r="12" spans="1:9" ht="15.75" x14ac:dyDescent="0.25">
      <c r="A12" s="1"/>
      <c r="B12" s="9"/>
      <c r="C12" s="13"/>
      <c r="D12" s="11" t="e">
        <f>(LOOKUP(C12,'Таблица результатов МД5'!$I$4:$J$204))</f>
        <v>#N/A</v>
      </c>
      <c r="E12" s="1" t="str">
        <f t="shared" si="0"/>
        <v/>
      </c>
      <c r="F12" s="37"/>
      <c r="G12" s="37"/>
      <c r="H12" s="37"/>
      <c r="I12" s="37"/>
    </row>
    <row r="13" spans="1:9" ht="15.75" x14ac:dyDescent="0.25">
      <c r="A13" s="1"/>
      <c r="B13" s="9"/>
      <c r="C13" s="13"/>
      <c r="D13" s="11" t="e">
        <f>(LOOKUP(C13,'Таблица результатов МД5'!$I$4:$J$204))</f>
        <v>#N/A</v>
      </c>
      <c r="E13" s="1" t="str">
        <f t="shared" si="0"/>
        <v/>
      </c>
      <c r="F13" s="37"/>
      <c r="G13" s="37"/>
      <c r="H13" s="37"/>
      <c r="I13" s="37"/>
    </row>
    <row r="14" spans="1:9" ht="15.75" x14ac:dyDescent="0.25">
      <c r="A14" s="1"/>
      <c r="B14" s="9"/>
      <c r="C14" s="13"/>
      <c r="D14" s="11" t="e">
        <f>(LOOKUP(C14,'Таблица результатов МД5'!$I$4:$J$204))</f>
        <v>#N/A</v>
      </c>
      <c r="E14" s="1" t="str">
        <f t="shared" si="0"/>
        <v/>
      </c>
      <c r="F14" s="37"/>
      <c r="G14" s="37"/>
      <c r="H14" s="37"/>
      <c r="I14" s="37"/>
    </row>
    <row r="15" spans="1:9" ht="15.75" x14ac:dyDescent="0.25">
      <c r="A15" s="1"/>
      <c r="B15" s="9"/>
      <c r="C15" s="26"/>
      <c r="D15" s="11" t="e">
        <f>(LOOKUP(C15,'Таблица результатов МД5'!$I$4:$J$204))</f>
        <v>#N/A</v>
      </c>
      <c r="E15" s="1" t="str">
        <f t="shared" si="0"/>
        <v/>
      </c>
      <c r="F15" s="37"/>
      <c r="G15" s="37"/>
      <c r="H15" s="37"/>
      <c r="I15" s="37"/>
    </row>
    <row r="16" spans="1:9" ht="15.75" x14ac:dyDescent="0.25">
      <c r="A16" s="1"/>
      <c r="B16" s="9"/>
      <c r="C16" s="13"/>
      <c r="D16" s="11" t="e">
        <f>(LOOKUP(C16,'Таблица результатов МД5'!$I$4:$J$204))</f>
        <v>#N/A</v>
      </c>
      <c r="E16" s="1" t="str">
        <f t="shared" si="0"/>
        <v/>
      </c>
      <c r="F16" s="37"/>
      <c r="G16" s="37"/>
      <c r="H16" s="37"/>
      <c r="I16" s="37"/>
    </row>
    <row r="17" spans="1:9" ht="15.75" x14ac:dyDescent="0.25">
      <c r="A17" s="1"/>
      <c r="B17" s="9"/>
      <c r="C17" s="13"/>
      <c r="D17" s="11" t="e">
        <f>(LOOKUP(C17,'Таблица результатов МД5'!$I$4:$J$204))</f>
        <v>#N/A</v>
      </c>
      <c r="E17" s="1" t="str">
        <f t="shared" si="0"/>
        <v/>
      </c>
      <c r="F17" s="37"/>
      <c r="G17" s="37"/>
      <c r="H17" s="37"/>
      <c r="I17" s="37"/>
    </row>
    <row r="18" spans="1:9" ht="15.75" x14ac:dyDescent="0.25">
      <c r="A18" s="1"/>
      <c r="B18" s="9"/>
      <c r="C18" s="13"/>
      <c r="D18" s="11" t="e">
        <f>(LOOKUP(C18,'Таблица результатов МД5'!$I$4:$J$204))</f>
        <v>#N/A</v>
      </c>
      <c r="E18" s="1" t="str">
        <f t="shared" si="0"/>
        <v/>
      </c>
      <c r="F18" s="37"/>
      <c r="G18" s="37"/>
      <c r="H18" s="37"/>
      <c r="I18" s="37"/>
    </row>
    <row r="19" spans="1:9" ht="15.75" x14ac:dyDescent="0.25">
      <c r="A19" s="1"/>
      <c r="B19" s="9"/>
      <c r="C19" s="13"/>
      <c r="D19" s="11" t="e">
        <f>(LOOKUP(C19,'Таблица результатов МД5'!$I$4:$J$204))</f>
        <v>#N/A</v>
      </c>
      <c r="E19" s="1" t="str">
        <f t="shared" si="0"/>
        <v/>
      </c>
      <c r="F19" s="37"/>
      <c r="G19" s="37"/>
      <c r="H19" s="37"/>
      <c r="I19" s="37"/>
    </row>
    <row r="20" spans="1:9" ht="15.75" x14ac:dyDescent="0.25">
      <c r="A20" s="1"/>
      <c r="B20" s="9"/>
      <c r="C20" s="13"/>
      <c r="D20" s="11" t="e">
        <f>(LOOKUP(C20,'Таблица результатов МД5'!$I$4:$J$204))</f>
        <v>#N/A</v>
      </c>
      <c r="E20" s="1" t="str">
        <f t="shared" si="0"/>
        <v/>
      </c>
      <c r="F20" s="37"/>
      <c r="G20" s="37"/>
      <c r="H20" s="37"/>
      <c r="I20" s="37"/>
    </row>
    <row r="21" spans="1:9" ht="15.75" x14ac:dyDescent="0.25">
      <c r="A21" s="1"/>
      <c r="B21" s="9"/>
      <c r="C21" s="13"/>
      <c r="D21" s="11" t="e">
        <f>(LOOKUP(C21,'Таблица результатов МД5'!$I$4:$J$204))</f>
        <v>#N/A</v>
      </c>
      <c r="E21" s="1" t="str">
        <f t="shared" si="0"/>
        <v/>
      </c>
      <c r="F21" s="37"/>
      <c r="G21" s="37"/>
      <c r="H21" s="37"/>
      <c r="I21" s="37"/>
    </row>
    <row r="22" spans="1:9" ht="15.75" x14ac:dyDescent="0.25">
      <c r="A22" s="1"/>
      <c r="B22" s="9"/>
      <c r="C22" s="13"/>
      <c r="D22" s="11" t="e">
        <f>(LOOKUP(C22,'Таблица результатов МД5'!$I$4:$J$204))</f>
        <v>#N/A</v>
      </c>
      <c r="E22" s="1" t="str">
        <f t="shared" si="0"/>
        <v/>
      </c>
      <c r="F22" s="37"/>
      <c r="G22" s="37"/>
      <c r="H22" s="37"/>
      <c r="I22" s="37"/>
    </row>
    <row r="23" spans="1:9" ht="15.75" x14ac:dyDescent="0.25">
      <c r="A23" s="1"/>
      <c r="B23" s="9"/>
      <c r="C23" s="13"/>
      <c r="D23" s="11" t="e">
        <f>(LOOKUP(C23,'Таблица результатов МД5'!$I$4:$J$204))</f>
        <v>#N/A</v>
      </c>
      <c r="E23" s="1" t="str">
        <f t="shared" si="0"/>
        <v/>
      </c>
      <c r="F23" s="37"/>
      <c r="G23" s="37"/>
      <c r="H23" s="37"/>
      <c r="I23" s="37"/>
    </row>
    <row r="24" spans="1:9" ht="15.75" x14ac:dyDescent="0.25">
      <c r="A24" s="1"/>
      <c r="B24" s="9"/>
      <c r="C24" s="13"/>
      <c r="D24" s="11" t="e">
        <f>(LOOKUP(C24,'Таблица результатов МД5'!$I$4:$J$204))</f>
        <v>#N/A</v>
      </c>
      <c r="E24" s="1" t="str">
        <f t="shared" si="0"/>
        <v/>
      </c>
      <c r="F24" s="37"/>
      <c r="G24" s="37"/>
      <c r="H24" s="37"/>
      <c r="I24" s="37"/>
    </row>
    <row r="25" spans="1:9" ht="15.75" x14ac:dyDescent="0.25">
      <c r="A25" s="1"/>
      <c r="B25" s="9"/>
      <c r="C25" s="13"/>
      <c r="D25" s="11" t="e">
        <f>(LOOKUP(C25,'Таблица результатов МД5'!$I$4:$J$204))</f>
        <v>#N/A</v>
      </c>
      <c r="E25" s="1" t="str">
        <f t="shared" si="0"/>
        <v/>
      </c>
      <c r="F25" s="37"/>
      <c r="G25" s="37"/>
      <c r="H25" s="37"/>
      <c r="I25" s="37"/>
    </row>
    <row r="26" spans="1:9" ht="15.75" x14ac:dyDescent="0.25">
      <c r="A26" s="1"/>
      <c r="B26" s="9"/>
      <c r="C26" s="13"/>
      <c r="D26" s="11" t="e">
        <f>(LOOKUP(C26,'Таблица результатов МД5'!$I$4:$J$204))</f>
        <v>#N/A</v>
      </c>
      <c r="E26" s="1" t="str">
        <f t="shared" si="0"/>
        <v/>
      </c>
      <c r="F26" s="37"/>
      <c r="G26" s="37"/>
      <c r="H26" s="37"/>
      <c r="I26" s="37"/>
    </row>
    <row r="27" spans="1:9" ht="15.75" x14ac:dyDescent="0.25">
      <c r="A27" s="1"/>
      <c r="B27" s="9"/>
      <c r="C27" s="13"/>
      <c r="D27" s="11" t="e">
        <f>(LOOKUP(C27,'Таблица результатов МД5'!$I$4:$J$204))</f>
        <v>#N/A</v>
      </c>
      <c r="E27" s="1" t="str">
        <f t="shared" si="0"/>
        <v/>
      </c>
      <c r="F27" s="37"/>
      <c r="G27" s="37"/>
      <c r="H27" s="37"/>
      <c r="I27" s="37"/>
    </row>
    <row r="28" spans="1:9" ht="15.75" x14ac:dyDescent="0.25">
      <c r="A28" s="1"/>
      <c r="B28" s="9"/>
      <c r="C28" s="13"/>
      <c r="D28" s="11" t="e">
        <f>(LOOKUP(C28,'Таблица результатов МД5'!$I$4:$J$204))</f>
        <v>#N/A</v>
      </c>
      <c r="E28" s="1" t="str">
        <f t="shared" si="0"/>
        <v/>
      </c>
      <c r="F28" s="37"/>
      <c r="G28" s="37"/>
      <c r="H28" s="37"/>
      <c r="I28" s="37"/>
    </row>
    <row r="29" spans="1:9" ht="15.75" x14ac:dyDescent="0.25">
      <c r="A29" s="1"/>
      <c r="B29" s="9"/>
      <c r="C29" s="13"/>
      <c r="D29" s="11" t="e">
        <f>(LOOKUP(C29,'Таблица результатов МД5'!$I$4:$J$204))</f>
        <v>#N/A</v>
      </c>
      <c r="E29" s="1" t="str">
        <f t="shared" si="0"/>
        <v/>
      </c>
      <c r="F29" s="37"/>
      <c r="G29" s="37"/>
      <c r="H29" s="37"/>
      <c r="I29" s="37"/>
    </row>
    <row r="30" spans="1:9" ht="15.75" x14ac:dyDescent="0.25">
      <c r="A30" s="1"/>
      <c r="B30" s="9"/>
      <c r="C30" s="13"/>
      <c r="D30" s="11" t="e">
        <f>(LOOKUP(C30,'Таблица результатов МД5'!$I$4:$J$204))</f>
        <v>#N/A</v>
      </c>
      <c r="E30" s="1" t="str">
        <f t="shared" si="0"/>
        <v/>
      </c>
      <c r="F30" s="37"/>
      <c r="G30" s="37"/>
      <c r="H30" s="37"/>
      <c r="I30" s="37"/>
    </row>
    <row r="31" spans="1:9" ht="15.75" x14ac:dyDescent="0.25">
      <c r="A31" s="1"/>
      <c r="B31" s="9"/>
      <c r="C31" s="13"/>
      <c r="D31" s="11" t="e">
        <f>(LOOKUP(C31,'Таблица результатов МД5'!$I$4:$J$204))</f>
        <v>#N/A</v>
      </c>
      <c r="E31" s="1" t="str">
        <f t="shared" si="0"/>
        <v/>
      </c>
      <c r="F31" s="37"/>
      <c r="G31" s="37"/>
      <c r="H31" s="37"/>
      <c r="I31" s="37"/>
    </row>
    <row r="32" spans="1:9" ht="15.75" x14ac:dyDescent="0.25">
      <c r="A32" s="1"/>
      <c r="B32" s="9"/>
      <c r="C32" s="13"/>
      <c r="D32" s="11" t="e">
        <f>(LOOKUP(C32,'Таблица результатов МД5'!$I$4:$J$204))</f>
        <v>#N/A</v>
      </c>
      <c r="E32" s="1" t="str">
        <f t="shared" si="0"/>
        <v/>
      </c>
      <c r="F32" s="37"/>
      <c r="G32" s="37"/>
      <c r="H32" s="37"/>
      <c r="I32" s="37"/>
    </row>
    <row r="33" spans="1:9" ht="15.75" x14ac:dyDescent="0.25">
      <c r="A33" s="1"/>
      <c r="B33" s="9"/>
      <c r="C33" s="13"/>
      <c r="D33" s="11" t="e">
        <f>(LOOKUP(C33,'Таблица результатов МД5'!$I$4:$J$204))</f>
        <v>#N/A</v>
      </c>
      <c r="E33" s="1" t="str">
        <f t="shared" si="0"/>
        <v/>
      </c>
      <c r="F33" s="37"/>
      <c r="G33" s="37"/>
      <c r="H33" s="37"/>
      <c r="I33" s="37"/>
    </row>
    <row r="34" spans="1:9" ht="15.75" x14ac:dyDescent="0.25">
      <c r="A34" s="1"/>
      <c r="B34" s="9"/>
      <c r="C34" s="13"/>
      <c r="D34" s="11" t="e">
        <f>(LOOKUP(C34,'Таблица результатов МД5'!$I$4:$J$204))</f>
        <v>#N/A</v>
      </c>
      <c r="E34" s="1" t="str">
        <f t="shared" si="0"/>
        <v/>
      </c>
      <c r="F34" s="37"/>
      <c r="G34" s="37"/>
      <c r="H34" s="37"/>
      <c r="I34" s="37"/>
    </row>
    <row r="35" spans="1:9" ht="15.75" x14ac:dyDescent="0.25">
      <c r="A35" s="1"/>
      <c r="B35" s="9"/>
      <c r="C35" s="13"/>
      <c r="D35" s="11" t="e">
        <f>(LOOKUP(C35,'Таблица результатов МД5'!$I$4:$J$204))</f>
        <v>#N/A</v>
      </c>
      <c r="E35" s="1" t="str">
        <f t="shared" si="0"/>
        <v/>
      </c>
      <c r="F35" s="37"/>
      <c r="G35" s="37"/>
      <c r="H35" s="37"/>
      <c r="I35" s="37"/>
    </row>
    <row r="36" spans="1:9" x14ac:dyDescent="0.25">
      <c r="A36" s="1"/>
      <c r="B36" s="1"/>
      <c r="C36" s="13"/>
      <c r="D36" s="11" t="e">
        <f>(LOOKUP(C36,'Таблица результатов МД5'!$I$4:$J$204))</f>
        <v>#N/A</v>
      </c>
      <c r="E36" s="1" t="str">
        <f t="shared" si="0"/>
        <v/>
      </c>
      <c r="F36" s="1"/>
      <c r="G36" s="1"/>
      <c r="H36" s="1"/>
      <c r="I36" s="1"/>
    </row>
    <row r="37" spans="1:9" x14ac:dyDescent="0.25">
      <c r="A37" s="1"/>
      <c r="B37" s="1"/>
      <c r="C37" s="13"/>
      <c r="D37" s="11" t="e">
        <f>(LOOKUP(C37,'Таблица результатов МД5'!$I$4:$J$204))</f>
        <v>#N/A</v>
      </c>
      <c r="E37" s="1" t="str">
        <f t="shared" si="0"/>
        <v/>
      </c>
      <c r="F37" s="1"/>
      <c r="G37" s="1"/>
      <c r="H37" s="1"/>
      <c r="I37" s="1"/>
    </row>
    <row r="38" spans="1:9" x14ac:dyDescent="0.25">
      <c r="A38" s="1"/>
      <c r="B38" s="1"/>
      <c r="C38" s="13"/>
      <c r="D38" s="11" t="e">
        <f>(LOOKUP(C38,'Таблица результатов МД5'!$I$4:$J$204))</f>
        <v>#N/A</v>
      </c>
      <c r="E38" s="1" t="str">
        <f t="shared" si="0"/>
        <v/>
      </c>
      <c r="F38" s="1"/>
      <c r="G38" s="1"/>
      <c r="H38" s="1"/>
      <c r="I38" s="1"/>
    </row>
    <row r="39" spans="1:9" x14ac:dyDescent="0.25">
      <c r="A39" s="1"/>
      <c r="B39" s="1"/>
      <c r="C39" s="13"/>
      <c r="D39" s="11" t="e">
        <f>(LOOKUP(C39,'Таблица результатов МД5'!$I$4:$J$204))</f>
        <v>#N/A</v>
      </c>
      <c r="E39" s="1" t="str">
        <f t="shared" si="0"/>
        <v/>
      </c>
      <c r="F39" s="1"/>
      <c r="G39" s="1"/>
      <c r="H39" s="1"/>
      <c r="I39" s="1"/>
    </row>
    <row r="40" spans="1:9" x14ac:dyDescent="0.25">
      <c r="A40" s="1"/>
      <c r="B40" s="1"/>
      <c r="C40" s="13"/>
      <c r="D40" s="11" t="e">
        <f>(LOOKUP(C40,'Таблица результатов МД5'!$I$4:$J$204))</f>
        <v>#N/A</v>
      </c>
      <c r="E40" s="1" t="str">
        <f t="shared" si="0"/>
        <v/>
      </c>
      <c r="F40" s="1"/>
      <c r="G40" s="1"/>
      <c r="H40" s="1"/>
      <c r="I40" s="1"/>
    </row>
    <row r="41" spans="1:9" x14ac:dyDescent="0.25">
      <c r="A41" s="1"/>
      <c r="B41" s="1"/>
      <c r="C41" s="13"/>
      <c r="D41" s="11" t="e">
        <f>(LOOKUP(C41,'Таблица результатов МД5'!$I$4:$J$204))</f>
        <v>#N/A</v>
      </c>
      <c r="E41" s="1" t="str">
        <f t="shared" si="0"/>
        <v/>
      </c>
      <c r="F41" s="1"/>
      <c r="G41" s="1"/>
      <c r="H41" s="1"/>
      <c r="I41" s="1"/>
    </row>
    <row r="42" spans="1:9" x14ac:dyDescent="0.25">
      <c r="A42" s="1"/>
      <c r="B42" s="1"/>
      <c r="C42" s="13"/>
      <c r="D42" s="11" t="e">
        <f>(LOOKUP(C42,'Таблица результатов МД5'!$I$4:$J$204))</f>
        <v>#N/A</v>
      </c>
      <c r="E42" s="1" t="str">
        <f t="shared" si="0"/>
        <v/>
      </c>
      <c r="F42" s="1"/>
      <c r="G42" s="1"/>
      <c r="H42" s="1"/>
      <c r="I42" s="1"/>
    </row>
    <row r="43" spans="1:9" x14ac:dyDescent="0.25">
      <c r="A43" s="1"/>
      <c r="B43" s="1"/>
      <c r="C43" s="13"/>
      <c r="D43" s="11" t="e">
        <f>(LOOKUP(C43,'Таблица результатов МД5'!$I$4:$J$204))</f>
        <v>#N/A</v>
      </c>
      <c r="E43" s="1" t="str">
        <f t="shared" si="0"/>
        <v/>
      </c>
      <c r="F43" s="1"/>
      <c r="G43" s="1"/>
      <c r="H43" s="1"/>
      <c r="I43" s="1"/>
    </row>
    <row r="44" spans="1:9" x14ac:dyDescent="0.25">
      <c r="A44" s="1"/>
      <c r="B44" s="1"/>
      <c r="C44" s="13"/>
      <c r="D44" s="11" t="e">
        <f>(LOOKUP(C44,'Таблица результатов МД5'!$I$4:$J$204))</f>
        <v>#N/A</v>
      </c>
      <c r="E44" s="1" t="str">
        <f t="shared" si="0"/>
        <v/>
      </c>
      <c r="F44" s="1"/>
      <c r="G44" s="1"/>
      <c r="H44" s="1"/>
      <c r="I44" s="1"/>
    </row>
    <row r="45" spans="1:9" x14ac:dyDescent="0.25">
      <c r="A45" s="1"/>
      <c r="B45" s="1"/>
      <c r="C45" s="13"/>
      <c r="D45" s="11" t="e">
        <f>(LOOKUP(C45,'Таблица результатов МД5'!$I$4:$J$204))</f>
        <v>#N/A</v>
      </c>
      <c r="E45" s="1" t="str">
        <f t="shared" si="0"/>
        <v/>
      </c>
      <c r="F45" s="1"/>
      <c r="G45" s="1"/>
      <c r="H45" s="1"/>
      <c r="I45" s="1"/>
    </row>
    <row r="46" spans="1:9" x14ac:dyDescent="0.25">
      <c r="A46" s="1"/>
      <c r="B46" s="1"/>
      <c r="C46" s="13"/>
      <c r="D46" s="11" t="e">
        <f>(LOOKUP(C46,'Таблица результатов МД5'!$I$4:$J$204))</f>
        <v>#N/A</v>
      </c>
      <c r="E46" s="1" t="str">
        <f t="shared" si="0"/>
        <v/>
      </c>
      <c r="F46" s="1"/>
      <c r="G46" s="1"/>
      <c r="H46" s="1"/>
      <c r="I46" s="1"/>
    </row>
    <row r="47" spans="1:9" x14ac:dyDescent="0.25">
      <c r="A47" s="1"/>
      <c r="B47" s="1"/>
      <c r="C47" s="13"/>
      <c r="D47" s="11" t="e">
        <f>(LOOKUP(C47,'Таблица результатов МД5'!$I$4:$J$204))</f>
        <v>#N/A</v>
      </c>
      <c r="E47" s="1" t="str">
        <f t="shared" si="0"/>
        <v/>
      </c>
      <c r="F47" s="1"/>
      <c r="G47" s="1"/>
      <c r="H47" s="1"/>
      <c r="I47" s="1"/>
    </row>
    <row r="48" spans="1:9" x14ac:dyDescent="0.25">
      <c r="A48" s="1"/>
      <c r="B48" s="1"/>
      <c r="C48" s="13"/>
      <c r="D48" s="11" t="e">
        <f>(LOOKUP(C48,'Таблица результатов МД5'!$I$4:$J$204))</f>
        <v>#N/A</v>
      </c>
      <c r="E48" s="1" t="str">
        <f t="shared" si="0"/>
        <v/>
      </c>
      <c r="F48" s="1"/>
      <c r="G48" s="1"/>
      <c r="H48" s="1"/>
      <c r="I48" s="1"/>
    </row>
    <row r="49" spans="1:9" x14ac:dyDescent="0.25">
      <c r="A49" s="1"/>
      <c r="B49" s="1"/>
      <c r="C49" s="13"/>
      <c r="D49" s="11" t="e">
        <f>(LOOKUP(C49,'Таблица результатов МД5'!$I$4:$J$204))</f>
        <v>#N/A</v>
      </c>
      <c r="E49" s="1" t="str">
        <f t="shared" si="0"/>
        <v/>
      </c>
      <c r="F49" s="1"/>
      <c r="G49" s="1"/>
      <c r="H49" s="1"/>
      <c r="I49" s="1"/>
    </row>
    <row r="50" spans="1:9" x14ac:dyDescent="0.25">
      <c r="A50" s="1"/>
      <c r="B50" s="1"/>
      <c r="C50" s="13"/>
      <c r="D50" s="11" t="e">
        <f>(LOOKUP(C50,'Таблица результатов МД5'!$I$4:$J$204))</f>
        <v>#N/A</v>
      </c>
      <c r="E50" s="1" t="str">
        <f t="shared" si="0"/>
        <v/>
      </c>
      <c r="F50" s="1"/>
      <c r="G50" s="1"/>
      <c r="H50" s="1"/>
      <c r="I50" s="1"/>
    </row>
    <row r="51" spans="1:9" x14ac:dyDescent="0.25">
      <c r="A51" s="1"/>
      <c r="B51" s="1"/>
      <c r="C51" s="13"/>
      <c r="D51" s="11" t="e">
        <f>(LOOKUP(C51,'Таблица результатов МД5'!$I$4:$J$204))</f>
        <v>#N/A</v>
      </c>
      <c r="E51" s="1" t="str">
        <f t="shared" si="0"/>
        <v/>
      </c>
      <c r="F51" s="1"/>
      <c r="G51" s="1"/>
      <c r="H51" s="1"/>
      <c r="I51" s="1"/>
    </row>
    <row r="52" spans="1:9" x14ac:dyDescent="0.25">
      <c r="A52" s="1"/>
      <c r="B52" s="1"/>
      <c r="C52" s="13"/>
      <c r="D52" s="11" t="e">
        <f>(LOOKUP(C52,'Таблица результатов МД5'!$I$4:$J$204))</f>
        <v>#N/A</v>
      </c>
      <c r="E52" s="1" t="str">
        <f t="shared" si="0"/>
        <v/>
      </c>
      <c r="F52" s="1"/>
      <c r="G52" s="1"/>
      <c r="H52" s="1"/>
      <c r="I52" s="1"/>
    </row>
    <row r="53" spans="1:9" x14ac:dyDescent="0.25">
      <c r="A53" s="1"/>
      <c r="B53" s="1"/>
      <c r="C53" s="13"/>
      <c r="D53" s="11" t="e">
        <f>(LOOKUP(C53,'Таблица результатов МД5'!$I$4:$J$204))</f>
        <v>#N/A</v>
      </c>
      <c r="E53" s="1" t="str">
        <f t="shared" si="0"/>
        <v/>
      </c>
      <c r="F53" s="1"/>
      <c r="G53" s="1"/>
      <c r="H53" s="1"/>
      <c r="I53" s="1"/>
    </row>
    <row r="54" spans="1:9" x14ac:dyDescent="0.25">
      <c r="A54" s="1"/>
      <c r="B54" s="1"/>
      <c r="C54" s="13"/>
      <c r="D54" s="11" t="e">
        <f>(LOOKUP(C54,'Таблица результатов МД5'!$I$4:$J$204))</f>
        <v>#N/A</v>
      </c>
      <c r="E54" s="1" t="str">
        <f t="shared" si="0"/>
        <v/>
      </c>
      <c r="F54" s="1"/>
      <c r="G54" s="1"/>
      <c r="H54" s="1"/>
      <c r="I54" s="1"/>
    </row>
    <row r="55" spans="1:9" x14ac:dyDescent="0.25">
      <c r="A55" s="1"/>
      <c r="B55" s="1"/>
      <c r="C55" s="13"/>
      <c r="D55" s="11" t="e">
        <f>(LOOKUP(C55,'Таблица результатов МД5'!$I$4:$J$204))</f>
        <v>#N/A</v>
      </c>
      <c r="E55" s="1" t="str">
        <f t="shared" si="0"/>
        <v/>
      </c>
      <c r="F55" s="1"/>
      <c r="G55" s="1"/>
      <c r="H55" s="1"/>
      <c r="I55" s="1"/>
    </row>
    <row r="56" spans="1:9" x14ac:dyDescent="0.25">
      <c r="A56" s="1"/>
      <c r="B56" s="1"/>
      <c r="C56" s="13"/>
      <c r="D56" s="11" t="e">
        <f>(LOOKUP(C56,'Таблица результатов МД5'!$I$4:$J$204))</f>
        <v>#N/A</v>
      </c>
      <c r="E56" s="1" t="str">
        <f t="shared" si="0"/>
        <v/>
      </c>
      <c r="F56" s="1"/>
      <c r="G56" s="1"/>
      <c r="H56" s="1"/>
      <c r="I56" s="1"/>
    </row>
    <row r="57" spans="1:9" x14ac:dyDescent="0.25">
      <c r="A57" s="1"/>
      <c r="B57" s="1"/>
      <c r="C57" s="13"/>
      <c r="D57" s="11" t="e">
        <f>(LOOKUP(C57,'Таблица результатов МД5'!$I$4:$J$204))</f>
        <v>#N/A</v>
      </c>
      <c r="E57" s="1" t="str">
        <f t="shared" si="0"/>
        <v/>
      </c>
      <c r="F57" s="1"/>
      <c r="G57" s="1"/>
      <c r="H57" s="1"/>
      <c r="I57" s="1"/>
    </row>
    <row r="58" spans="1:9" x14ac:dyDescent="0.25">
      <c r="A58" s="1"/>
      <c r="B58" s="1"/>
      <c r="C58" s="13"/>
      <c r="D58" s="11" t="e">
        <f>(LOOKUP(C58,'Таблица результатов МД5'!$I$4:$J$204))</f>
        <v>#N/A</v>
      </c>
      <c r="E58" s="1" t="str">
        <f t="shared" si="0"/>
        <v/>
      </c>
      <c r="F58" s="1"/>
      <c r="G58" s="1"/>
      <c r="H58" s="1"/>
      <c r="I58" s="1"/>
    </row>
    <row r="59" spans="1:9" x14ac:dyDescent="0.25">
      <c r="A59" s="1"/>
      <c r="B59" s="1"/>
      <c r="C59" s="13"/>
      <c r="D59" s="11" t="e">
        <f>(LOOKUP(C59,'Таблица результатов МД5'!$I$4:$J$204))</f>
        <v>#N/A</v>
      </c>
      <c r="E59" s="1" t="str">
        <f t="shared" si="0"/>
        <v/>
      </c>
      <c r="F59" s="1"/>
      <c r="G59" s="1"/>
      <c r="H59" s="1"/>
      <c r="I59" s="1"/>
    </row>
    <row r="60" spans="1:9" x14ac:dyDescent="0.25">
      <c r="A60" s="1"/>
      <c r="B60" s="1"/>
      <c r="C60" s="13"/>
      <c r="D60" s="11" t="e">
        <f>(LOOKUP(C60,'Таблица результатов МД5'!$I$4:$J$204))</f>
        <v>#N/A</v>
      </c>
      <c r="E60" s="1" t="str">
        <f t="shared" si="0"/>
        <v/>
      </c>
      <c r="F60" s="1"/>
      <c r="G60" s="1"/>
      <c r="H60" s="1"/>
      <c r="I60" s="1"/>
    </row>
    <row r="61" spans="1:9" x14ac:dyDescent="0.25">
      <c r="A61" s="1"/>
      <c r="B61" s="1"/>
      <c r="C61" s="13"/>
      <c r="D61" s="11" t="e">
        <f>(LOOKUP(C61,'Таблица результатов МД5'!$I$4:$J$204))</f>
        <v>#N/A</v>
      </c>
      <c r="E61" s="1" t="str">
        <f t="shared" si="0"/>
        <v/>
      </c>
      <c r="F61" s="1"/>
      <c r="G61" s="1"/>
      <c r="H61" s="1"/>
      <c r="I61" s="1"/>
    </row>
    <row r="62" spans="1:9" x14ac:dyDescent="0.25">
      <c r="A62" s="1"/>
      <c r="B62" s="1"/>
      <c r="C62" s="13"/>
      <c r="D62" s="11" t="e">
        <f>(LOOKUP(C62,'Таблица результатов МД5'!$I$4:$J$204))</f>
        <v>#N/A</v>
      </c>
      <c r="E62" s="1" t="str">
        <f t="shared" si="0"/>
        <v/>
      </c>
      <c r="F62" s="1"/>
      <c r="G62" s="1"/>
      <c r="H62" s="1"/>
      <c r="I62" s="1"/>
    </row>
    <row r="63" spans="1:9" x14ac:dyDescent="0.25">
      <c r="A63" s="1"/>
      <c r="B63" s="1"/>
      <c r="C63" s="13"/>
      <c r="D63" s="11" t="e">
        <f>(LOOKUP(C63,'Таблица результатов МД5'!$I$4:$J$204))</f>
        <v>#N/A</v>
      </c>
      <c r="E63" s="1" t="str">
        <f t="shared" si="0"/>
        <v/>
      </c>
      <c r="F63" s="1"/>
      <c r="G63" s="1"/>
      <c r="H63" s="1"/>
      <c r="I63" s="1"/>
    </row>
    <row r="64" spans="1:9" x14ac:dyDescent="0.25">
      <c r="A64" s="1"/>
      <c r="B64" s="1"/>
      <c r="C64" s="13"/>
      <c r="D64" s="11" t="e">
        <f>(LOOKUP(C64,'Таблица результатов МД5'!$I$4:$J$204))</f>
        <v>#N/A</v>
      </c>
      <c r="E64" s="1" t="str">
        <f t="shared" si="0"/>
        <v/>
      </c>
      <c r="F64" s="1"/>
      <c r="G64" s="1"/>
      <c r="H64" s="1"/>
      <c r="I64" s="1"/>
    </row>
    <row r="65" spans="1:9" x14ac:dyDescent="0.25">
      <c r="A65" s="1"/>
      <c r="B65" s="1"/>
      <c r="C65" s="13"/>
      <c r="D65" s="11" t="e">
        <f>(LOOKUP(C65,'Таблица результатов МД5'!$I$4:$J$204))</f>
        <v>#N/A</v>
      </c>
      <c r="E65" s="1" t="str">
        <f t="shared" si="0"/>
        <v/>
      </c>
      <c r="F65" s="1"/>
      <c r="G65" s="1"/>
      <c r="H65" s="1"/>
      <c r="I65" s="1"/>
    </row>
    <row r="66" spans="1:9" x14ac:dyDescent="0.25">
      <c r="A66" s="1"/>
      <c r="B66" s="1"/>
      <c r="C66" s="13"/>
      <c r="D66" s="11" t="e">
        <f>(LOOKUP(C66,'Таблица результатов МД5'!$I$4:$J$204))</f>
        <v>#N/A</v>
      </c>
      <c r="E66" s="1" t="str">
        <f t="shared" si="0"/>
        <v/>
      </c>
      <c r="F66" s="1"/>
      <c r="G66" s="1"/>
      <c r="H66" s="1"/>
      <c r="I66" s="1"/>
    </row>
    <row r="67" spans="1:9" x14ac:dyDescent="0.25">
      <c r="A67" s="1"/>
      <c r="B67" s="1"/>
      <c r="C67" s="13"/>
      <c r="D67" s="11" t="e">
        <f>(LOOKUP(C67,'Таблица результатов МД5'!$I$4:$J$204))</f>
        <v>#N/A</v>
      </c>
      <c r="E67" s="1" t="str">
        <f t="shared" si="0"/>
        <v/>
      </c>
      <c r="F67" s="1"/>
      <c r="G67" s="1"/>
      <c r="H67" s="1"/>
      <c r="I67" s="1"/>
    </row>
    <row r="68" spans="1:9" x14ac:dyDescent="0.25">
      <c r="A68" s="1"/>
      <c r="B68" s="1"/>
      <c r="C68" s="13"/>
      <c r="D68" s="11" t="e">
        <f>(LOOKUP(C68,'Таблица результатов МД5'!$I$4:$J$204))</f>
        <v>#N/A</v>
      </c>
      <c r="E68" s="1" t="str">
        <f t="shared" si="0"/>
        <v/>
      </c>
      <c r="F68" s="1"/>
      <c r="G68" s="1"/>
      <c r="H68" s="1"/>
      <c r="I68" s="1"/>
    </row>
    <row r="69" spans="1:9" x14ac:dyDescent="0.25">
      <c r="A69" s="1"/>
      <c r="B69" s="1"/>
      <c r="C69" s="13"/>
      <c r="D69" s="11" t="e">
        <f>(LOOKUP(C69,'Таблица результатов МД5'!$I$4:$J$204))</f>
        <v>#N/A</v>
      </c>
      <c r="E69" s="1" t="str">
        <f t="shared" ref="E69:E72" si="1">IFERROR(RANK(C69,C:C,1),"")</f>
        <v/>
      </c>
      <c r="F69" s="1"/>
      <c r="G69" s="1"/>
      <c r="H69" s="1"/>
      <c r="I69" s="1"/>
    </row>
    <row r="70" spans="1:9" x14ac:dyDescent="0.25">
      <c r="A70" s="1"/>
      <c r="B70" s="1"/>
      <c r="C70" s="13"/>
      <c r="D70" s="11" t="e">
        <f>(LOOKUP(C70,'Таблица результатов МД5'!$I$4:$J$204))</f>
        <v>#N/A</v>
      </c>
      <c r="E70" s="1" t="str">
        <f t="shared" si="1"/>
        <v/>
      </c>
      <c r="F70" s="1"/>
      <c r="G70" s="1"/>
      <c r="H70" s="1"/>
      <c r="I70" s="1"/>
    </row>
    <row r="71" spans="1:9" x14ac:dyDescent="0.25">
      <c r="A71" s="1"/>
      <c r="B71" s="1"/>
      <c r="C71" s="13"/>
      <c r="D71" s="11" t="e">
        <f>(LOOKUP(C71,'Таблица результатов МД5'!$I$4:$J$204))</f>
        <v>#N/A</v>
      </c>
      <c r="E71" s="1" t="str">
        <f t="shared" si="1"/>
        <v/>
      </c>
      <c r="F71" s="1"/>
      <c r="G71" s="1"/>
      <c r="H71" s="1"/>
      <c r="I71" s="1"/>
    </row>
    <row r="72" spans="1:9" x14ac:dyDescent="0.25">
      <c r="A72" s="1"/>
      <c r="B72" s="1"/>
      <c r="C72" s="13"/>
      <c r="D72" s="11" t="e">
        <f>(LOOKUP(C72,'Таблица результатов МД5'!$I$4:$J$204))</f>
        <v>#N/A</v>
      </c>
      <c r="E72" s="1" t="str">
        <f t="shared" si="1"/>
        <v/>
      </c>
      <c r="F72" s="1"/>
      <c r="G72" s="1"/>
      <c r="H72" s="1"/>
      <c r="I72" s="1"/>
    </row>
  </sheetData>
  <mergeCells count="3">
    <mergeCell ref="A1:A2"/>
    <mergeCell ref="B1:B2"/>
    <mergeCell ref="C1:I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2"/>
  <sheetViews>
    <sheetView workbookViewId="0">
      <selection activeCell="C1" sqref="C1:I1"/>
    </sheetView>
  </sheetViews>
  <sheetFormatPr defaultRowHeight="15" x14ac:dyDescent="0.25"/>
  <sheetData>
    <row r="1" spans="1:9" ht="15.75" thickBot="1" x14ac:dyDescent="0.3">
      <c r="A1" s="86"/>
      <c r="B1" s="93" t="s">
        <v>108</v>
      </c>
      <c r="C1" s="95" t="s">
        <v>677</v>
      </c>
      <c r="D1" s="96"/>
      <c r="E1" s="96"/>
      <c r="F1" s="96"/>
      <c r="G1" s="96"/>
      <c r="H1" s="96"/>
      <c r="I1" s="96"/>
    </row>
    <row r="2" spans="1:9" ht="45" x14ac:dyDescent="0.25">
      <c r="A2" s="87"/>
      <c r="B2" s="94"/>
      <c r="C2" s="35" t="s">
        <v>105</v>
      </c>
      <c r="D2" s="35" t="s">
        <v>106</v>
      </c>
      <c r="E2" s="35" t="s">
        <v>107</v>
      </c>
      <c r="F2" s="35" t="s">
        <v>456</v>
      </c>
      <c r="G2" s="35" t="s">
        <v>457</v>
      </c>
      <c r="H2" s="35" t="s">
        <v>458</v>
      </c>
      <c r="I2" s="35" t="s">
        <v>459</v>
      </c>
    </row>
    <row r="3" spans="1:9" ht="15.75" x14ac:dyDescent="0.25">
      <c r="A3" s="1"/>
      <c r="B3" s="9"/>
      <c r="C3" s="31" t="s">
        <v>251</v>
      </c>
      <c r="D3" s="51">
        <f>(LOOKUP(C3,'Таблица результатов МД5'!$I$4:$J$204))</f>
        <v>23</v>
      </c>
      <c r="E3" s="53" t="str">
        <f>IFERROR(RANK(C3,C:C,1),"")</f>
        <v/>
      </c>
      <c r="F3" s="40"/>
      <c r="G3" s="40"/>
      <c r="H3" s="40"/>
      <c r="I3" s="40"/>
    </row>
    <row r="4" spans="1:9" ht="15.75" x14ac:dyDescent="0.25">
      <c r="A4" s="1"/>
      <c r="B4" s="9"/>
      <c r="C4" s="13" t="s">
        <v>461</v>
      </c>
      <c r="D4" s="52" t="e">
        <f>(LOOKUP(C4,'Таблица результатов МД5'!$I$4:$J$204))</f>
        <v>#N/A</v>
      </c>
      <c r="E4" s="53" t="str">
        <f>IFERROR(RANK(C4,C:C,1),"")</f>
        <v/>
      </c>
      <c r="F4" s="32"/>
      <c r="G4" s="40"/>
      <c r="H4" s="40"/>
      <c r="I4" s="40"/>
    </row>
    <row r="5" spans="1:9" ht="15.75" x14ac:dyDescent="0.25">
      <c r="A5" s="1"/>
      <c r="B5" s="9"/>
      <c r="C5" s="13"/>
      <c r="D5" s="52" t="e">
        <f>(LOOKUP(C5,'Таблица результатов МД5'!$I$4:$J$204))</f>
        <v>#N/A</v>
      </c>
      <c r="E5" s="53" t="str">
        <f t="shared" ref="E5:E68" si="0">IFERROR(RANK(C5,C:C,1),"")</f>
        <v/>
      </c>
      <c r="F5" s="40"/>
      <c r="G5" s="40"/>
      <c r="H5" s="40"/>
      <c r="I5" s="40"/>
    </row>
    <row r="6" spans="1:9" ht="15.75" x14ac:dyDescent="0.25">
      <c r="A6" s="1"/>
      <c r="B6" s="9"/>
      <c r="C6" s="13"/>
      <c r="D6" s="52" t="e">
        <f>(LOOKUP(C6,'Таблица результатов МД5'!$I$4:$J$204))</f>
        <v>#N/A</v>
      </c>
      <c r="E6" s="53" t="str">
        <f t="shared" si="0"/>
        <v/>
      </c>
      <c r="F6" s="40"/>
      <c r="G6" s="40"/>
      <c r="H6" s="40"/>
      <c r="I6" s="40"/>
    </row>
    <row r="7" spans="1:9" ht="15.75" x14ac:dyDescent="0.25">
      <c r="A7" s="1"/>
      <c r="B7" s="9"/>
      <c r="C7" s="13"/>
      <c r="D7" s="52" t="e">
        <f>(LOOKUP(C7,'Таблица результатов МД5'!$I$4:$J$204))</f>
        <v>#N/A</v>
      </c>
      <c r="E7" s="53" t="str">
        <f t="shared" si="0"/>
        <v/>
      </c>
      <c r="F7" s="40"/>
      <c r="G7" s="40"/>
      <c r="H7" s="40"/>
      <c r="I7" s="40"/>
    </row>
    <row r="8" spans="1:9" ht="15.75" x14ac:dyDescent="0.25">
      <c r="A8" s="1"/>
      <c r="B8" s="9"/>
      <c r="C8" s="13"/>
      <c r="D8" s="52" t="e">
        <f>(LOOKUP(C8,'Таблица результатов МД5'!$I$4:$J$204))</f>
        <v>#N/A</v>
      </c>
      <c r="E8" s="53" t="str">
        <f t="shared" si="0"/>
        <v/>
      </c>
      <c r="F8" s="40"/>
      <c r="G8" s="40"/>
      <c r="H8" s="40"/>
      <c r="I8" s="40"/>
    </row>
    <row r="9" spans="1:9" ht="15.75" x14ac:dyDescent="0.25">
      <c r="A9" s="1"/>
      <c r="B9" s="9"/>
      <c r="C9" s="13"/>
      <c r="D9" s="52" t="e">
        <f>(LOOKUP(C9,'Таблица результатов МД5'!$I$4:$J$204))</f>
        <v>#N/A</v>
      </c>
      <c r="E9" s="53" t="str">
        <f t="shared" si="0"/>
        <v/>
      </c>
      <c r="F9" s="40"/>
      <c r="G9" s="40"/>
      <c r="H9" s="40"/>
      <c r="I9" s="40"/>
    </row>
    <row r="10" spans="1:9" ht="15.75" x14ac:dyDescent="0.25">
      <c r="A10" s="1"/>
      <c r="B10" s="9"/>
      <c r="C10" s="13"/>
      <c r="D10" s="52" t="e">
        <f>(LOOKUP(C10,'Таблица результатов МД5'!$I$4:$J$204))</f>
        <v>#N/A</v>
      </c>
      <c r="E10" s="53" t="str">
        <f t="shared" si="0"/>
        <v/>
      </c>
      <c r="F10" s="40"/>
      <c r="G10" s="40"/>
      <c r="H10" s="40"/>
      <c r="I10" s="40"/>
    </row>
    <row r="11" spans="1:9" ht="15.75" x14ac:dyDescent="0.25">
      <c r="A11" s="1"/>
      <c r="B11" s="9"/>
      <c r="C11" s="26"/>
      <c r="D11" s="52" t="e">
        <f>(LOOKUP(C11,'Таблица результатов МД5'!$I$4:$J$204))</f>
        <v>#N/A</v>
      </c>
      <c r="E11" s="53" t="str">
        <f t="shared" si="0"/>
        <v/>
      </c>
      <c r="F11" s="40"/>
      <c r="G11" s="40"/>
      <c r="H11" s="40"/>
      <c r="I11" s="40"/>
    </row>
    <row r="12" spans="1:9" ht="15.75" x14ac:dyDescent="0.25">
      <c r="A12" s="1"/>
      <c r="B12" s="9"/>
      <c r="C12" s="13"/>
      <c r="D12" s="52" t="e">
        <f>(LOOKUP(C12,'Таблица результатов МД5'!$I$4:$J$204))</f>
        <v>#N/A</v>
      </c>
      <c r="E12" s="53" t="str">
        <f t="shared" si="0"/>
        <v/>
      </c>
      <c r="F12" s="40"/>
      <c r="G12" s="40"/>
      <c r="H12" s="40"/>
      <c r="I12" s="40"/>
    </row>
    <row r="13" spans="1:9" ht="15.75" x14ac:dyDescent="0.25">
      <c r="A13" s="1"/>
      <c r="B13" s="9"/>
      <c r="C13" s="13"/>
      <c r="D13" s="52" t="e">
        <f>(LOOKUP(C13,'Таблица результатов МД5'!$I$4:$J$204))</f>
        <v>#N/A</v>
      </c>
      <c r="E13" s="53" t="str">
        <f t="shared" si="0"/>
        <v/>
      </c>
      <c r="F13" s="40"/>
      <c r="G13" s="40"/>
      <c r="H13" s="40"/>
      <c r="I13" s="40"/>
    </row>
    <row r="14" spans="1:9" ht="15.75" x14ac:dyDescent="0.25">
      <c r="A14" s="1"/>
      <c r="B14" s="9"/>
      <c r="C14" s="13"/>
      <c r="D14" s="52" t="e">
        <f>(LOOKUP(C14,'Таблица результатов МД5'!$I$4:$J$204))</f>
        <v>#N/A</v>
      </c>
      <c r="E14" s="53" t="str">
        <f t="shared" si="0"/>
        <v/>
      </c>
      <c r="F14" s="40"/>
      <c r="G14" s="40"/>
      <c r="H14" s="40"/>
      <c r="I14" s="40"/>
    </row>
    <row r="15" spans="1:9" ht="15.75" x14ac:dyDescent="0.25">
      <c r="A15" s="1"/>
      <c r="B15" s="9"/>
      <c r="C15" s="26"/>
      <c r="D15" s="52" t="e">
        <f>(LOOKUP(C15,'Таблица результатов МД5'!$I$4:$J$204))</f>
        <v>#N/A</v>
      </c>
      <c r="E15" s="53" t="str">
        <f t="shared" si="0"/>
        <v/>
      </c>
      <c r="F15" s="40"/>
      <c r="G15" s="40"/>
      <c r="H15" s="40"/>
      <c r="I15" s="40"/>
    </row>
    <row r="16" spans="1:9" ht="15.75" x14ac:dyDescent="0.25">
      <c r="A16" s="1"/>
      <c r="B16" s="9"/>
      <c r="C16" s="13"/>
      <c r="D16" s="52" t="e">
        <f>(LOOKUP(C16,'Таблица результатов МД5'!$I$4:$J$204))</f>
        <v>#N/A</v>
      </c>
      <c r="E16" s="53" t="str">
        <f t="shared" si="0"/>
        <v/>
      </c>
      <c r="F16" s="40"/>
      <c r="G16" s="40"/>
      <c r="H16" s="40"/>
      <c r="I16" s="40"/>
    </row>
    <row r="17" spans="1:9" ht="15.75" x14ac:dyDescent="0.25">
      <c r="A17" s="1"/>
      <c r="B17" s="9"/>
      <c r="C17" s="13"/>
      <c r="D17" s="52" t="e">
        <f>(LOOKUP(C17,'Таблица результатов МД5'!$I$4:$J$204))</f>
        <v>#N/A</v>
      </c>
      <c r="E17" s="53" t="str">
        <f t="shared" si="0"/>
        <v/>
      </c>
      <c r="F17" s="40"/>
      <c r="G17" s="40"/>
      <c r="H17" s="40"/>
      <c r="I17" s="40"/>
    </row>
    <row r="18" spans="1:9" ht="15.75" x14ac:dyDescent="0.25">
      <c r="A18" s="1"/>
      <c r="B18" s="9"/>
      <c r="C18" s="13"/>
      <c r="D18" s="52" t="e">
        <f>(LOOKUP(C18,'Таблица результатов МД5'!$I$4:$J$204))</f>
        <v>#N/A</v>
      </c>
      <c r="E18" s="53" t="str">
        <f t="shared" si="0"/>
        <v/>
      </c>
      <c r="F18" s="40"/>
      <c r="G18" s="40"/>
      <c r="H18" s="40"/>
      <c r="I18" s="40"/>
    </row>
    <row r="19" spans="1:9" ht="15.75" x14ac:dyDescent="0.25">
      <c r="A19" s="1"/>
      <c r="B19" s="9"/>
      <c r="C19" s="13"/>
      <c r="D19" s="52" t="e">
        <f>(LOOKUP(C19,'Таблица результатов МД5'!$I$4:$J$204))</f>
        <v>#N/A</v>
      </c>
      <c r="E19" s="53" t="str">
        <f t="shared" si="0"/>
        <v/>
      </c>
      <c r="F19" s="40"/>
      <c r="G19" s="40"/>
      <c r="H19" s="40"/>
      <c r="I19" s="40"/>
    </row>
    <row r="20" spans="1:9" ht="15.75" x14ac:dyDescent="0.25">
      <c r="A20" s="1"/>
      <c r="B20" s="9"/>
      <c r="C20" s="13"/>
      <c r="D20" s="52" t="e">
        <f>(LOOKUP(C20,'Таблица результатов МД5'!$I$4:$J$204))</f>
        <v>#N/A</v>
      </c>
      <c r="E20" s="53" t="str">
        <f t="shared" si="0"/>
        <v/>
      </c>
      <c r="F20" s="40"/>
      <c r="G20" s="40"/>
      <c r="H20" s="40"/>
      <c r="I20" s="40"/>
    </row>
    <row r="21" spans="1:9" ht="15.75" x14ac:dyDescent="0.25">
      <c r="A21" s="1"/>
      <c r="B21" s="9"/>
      <c r="C21" s="13"/>
      <c r="D21" s="52" t="e">
        <f>(LOOKUP(C21,'Таблица результатов МД5'!$I$4:$J$204))</f>
        <v>#N/A</v>
      </c>
      <c r="E21" s="53" t="str">
        <f t="shared" si="0"/>
        <v/>
      </c>
      <c r="F21" s="40"/>
      <c r="G21" s="40"/>
      <c r="H21" s="40"/>
      <c r="I21" s="40"/>
    </row>
    <row r="22" spans="1:9" ht="15.75" x14ac:dyDescent="0.25">
      <c r="A22" s="1"/>
      <c r="B22" s="9"/>
      <c r="C22" s="13"/>
      <c r="D22" s="52" t="e">
        <f>(LOOKUP(C22,'Таблица результатов МД5'!$I$4:$J$204))</f>
        <v>#N/A</v>
      </c>
      <c r="E22" s="53" t="str">
        <f t="shared" si="0"/>
        <v/>
      </c>
      <c r="F22" s="40"/>
      <c r="G22" s="40"/>
      <c r="H22" s="40"/>
      <c r="I22" s="40"/>
    </row>
    <row r="23" spans="1:9" ht="15.75" x14ac:dyDescent="0.25">
      <c r="A23" s="1"/>
      <c r="B23" s="9"/>
      <c r="C23" s="13"/>
      <c r="D23" s="52" t="e">
        <f>(LOOKUP(C23,'Таблица результатов МД5'!$I$4:$J$204))</f>
        <v>#N/A</v>
      </c>
      <c r="E23" s="53" t="str">
        <f t="shared" si="0"/>
        <v/>
      </c>
      <c r="F23" s="40"/>
      <c r="G23" s="40"/>
      <c r="H23" s="40"/>
      <c r="I23" s="40"/>
    </row>
    <row r="24" spans="1:9" ht="15.75" x14ac:dyDescent="0.25">
      <c r="A24" s="1"/>
      <c r="B24" s="9"/>
      <c r="C24" s="13"/>
      <c r="D24" s="52" t="e">
        <f>(LOOKUP(C24,'Таблица результатов МД5'!$I$4:$J$204))</f>
        <v>#N/A</v>
      </c>
      <c r="E24" s="53" t="str">
        <f t="shared" si="0"/>
        <v/>
      </c>
      <c r="F24" s="40"/>
      <c r="G24" s="40"/>
      <c r="H24" s="40"/>
      <c r="I24" s="40"/>
    </row>
    <row r="25" spans="1:9" ht="15.75" x14ac:dyDescent="0.25">
      <c r="A25" s="1"/>
      <c r="B25" s="9"/>
      <c r="C25" s="13"/>
      <c r="D25" s="52" t="e">
        <f>(LOOKUP(C25,'Таблица результатов МД5'!$I$4:$J$204))</f>
        <v>#N/A</v>
      </c>
      <c r="E25" s="53" t="str">
        <f t="shared" si="0"/>
        <v/>
      </c>
      <c r="F25" s="40"/>
      <c r="G25" s="40"/>
      <c r="H25" s="40"/>
      <c r="I25" s="40"/>
    </row>
    <row r="26" spans="1:9" ht="15.75" x14ac:dyDescent="0.25">
      <c r="A26" s="1"/>
      <c r="B26" s="9"/>
      <c r="C26" s="13"/>
      <c r="D26" s="52" t="e">
        <f>(LOOKUP(C26,'Таблица результатов МД5'!$I$4:$J$204))</f>
        <v>#N/A</v>
      </c>
      <c r="E26" s="53" t="str">
        <f t="shared" si="0"/>
        <v/>
      </c>
      <c r="F26" s="40"/>
      <c r="G26" s="40"/>
      <c r="H26" s="40"/>
      <c r="I26" s="40"/>
    </row>
    <row r="27" spans="1:9" ht="15.75" x14ac:dyDescent="0.25">
      <c r="A27" s="1"/>
      <c r="B27" s="9"/>
      <c r="C27" s="13"/>
      <c r="D27" s="52" t="e">
        <f>(LOOKUP(C27,'Таблица результатов МД5'!$I$4:$J$204))</f>
        <v>#N/A</v>
      </c>
      <c r="E27" s="53" t="str">
        <f t="shared" si="0"/>
        <v/>
      </c>
      <c r="F27" s="40"/>
      <c r="G27" s="40"/>
      <c r="H27" s="40"/>
      <c r="I27" s="40"/>
    </row>
    <row r="28" spans="1:9" ht="15.75" x14ac:dyDescent="0.25">
      <c r="A28" s="1"/>
      <c r="B28" s="9"/>
      <c r="C28" s="13"/>
      <c r="D28" s="52" t="e">
        <f>(LOOKUP(C28,'Таблица результатов МД5'!$I$4:$J$204))</f>
        <v>#N/A</v>
      </c>
      <c r="E28" s="53" t="str">
        <f t="shared" si="0"/>
        <v/>
      </c>
      <c r="F28" s="40"/>
      <c r="G28" s="40"/>
      <c r="H28" s="40"/>
      <c r="I28" s="40"/>
    </row>
    <row r="29" spans="1:9" ht="15.75" x14ac:dyDescent="0.25">
      <c r="A29" s="1"/>
      <c r="B29" s="9"/>
      <c r="C29" s="13"/>
      <c r="D29" s="52" t="e">
        <f>(LOOKUP(C29,'Таблица результатов МД5'!$I$4:$J$204))</f>
        <v>#N/A</v>
      </c>
      <c r="E29" s="53" t="str">
        <f t="shared" si="0"/>
        <v/>
      </c>
      <c r="F29" s="40"/>
      <c r="G29" s="40"/>
      <c r="H29" s="40"/>
      <c r="I29" s="40"/>
    </row>
    <row r="30" spans="1:9" ht="15.75" x14ac:dyDescent="0.25">
      <c r="A30" s="1"/>
      <c r="B30" s="9"/>
      <c r="C30" s="13"/>
      <c r="D30" s="52" t="e">
        <f>(LOOKUP(C30,'Таблица результатов МД5'!$I$4:$J$204))</f>
        <v>#N/A</v>
      </c>
      <c r="E30" s="53" t="str">
        <f t="shared" si="0"/>
        <v/>
      </c>
      <c r="F30" s="40"/>
      <c r="G30" s="40"/>
      <c r="H30" s="40"/>
      <c r="I30" s="40"/>
    </row>
    <row r="31" spans="1:9" ht="15.75" x14ac:dyDescent="0.25">
      <c r="A31" s="1"/>
      <c r="B31" s="9"/>
      <c r="C31" s="13"/>
      <c r="D31" s="52" t="e">
        <f>(LOOKUP(C31,'Таблица результатов МД5'!$I$4:$J$204))</f>
        <v>#N/A</v>
      </c>
      <c r="E31" s="53" t="str">
        <f t="shared" si="0"/>
        <v/>
      </c>
      <c r="F31" s="40"/>
      <c r="G31" s="40"/>
      <c r="H31" s="40"/>
      <c r="I31" s="40"/>
    </row>
    <row r="32" spans="1:9" ht="15.75" x14ac:dyDescent="0.25">
      <c r="A32" s="1"/>
      <c r="B32" s="9"/>
      <c r="C32" s="13"/>
      <c r="D32" s="52" t="e">
        <f>(LOOKUP(C32,'Таблица результатов МД5'!$I$4:$J$204))</f>
        <v>#N/A</v>
      </c>
      <c r="E32" s="53" t="str">
        <f t="shared" si="0"/>
        <v/>
      </c>
      <c r="F32" s="40"/>
      <c r="G32" s="40"/>
      <c r="H32" s="40"/>
      <c r="I32" s="40"/>
    </row>
    <row r="33" spans="1:9" ht="15.75" x14ac:dyDescent="0.25">
      <c r="A33" s="1"/>
      <c r="B33" s="9"/>
      <c r="C33" s="13"/>
      <c r="D33" s="52" t="e">
        <f>(LOOKUP(C33,'Таблица результатов МД5'!$I$4:$J$204))</f>
        <v>#N/A</v>
      </c>
      <c r="E33" s="53" t="str">
        <f t="shared" si="0"/>
        <v/>
      </c>
      <c r="F33" s="40"/>
      <c r="G33" s="40"/>
      <c r="H33" s="40"/>
      <c r="I33" s="40"/>
    </row>
    <row r="34" spans="1:9" ht="15.75" x14ac:dyDescent="0.25">
      <c r="A34" s="1"/>
      <c r="B34" s="9"/>
      <c r="C34" s="13"/>
      <c r="D34" s="52" t="e">
        <f>(LOOKUP(C34,'Таблица результатов МД5'!$I$4:$J$204))</f>
        <v>#N/A</v>
      </c>
      <c r="E34" s="53" t="str">
        <f t="shared" si="0"/>
        <v/>
      </c>
      <c r="F34" s="40"/>
      <c r="G34" s="40"/>
      <c r="H34" s="40"/>
      <c r="I34" s="40"/>
    </row>
    <row r="35" spans="1:9" ht="15.75" x14ac:dyDescent="0.25">
      <c r="A35" s="1"/>
      <c r="B35" s="9"/>
      <c r="C35" s="13"/>
      <c r="D35" s="52" t="e">
        <f>(LOOKUP(C35,'Таблица результатов МД5'!$I$4:$J$204))</f>
        <v>#N/A</v>
      </c>
      <c r="E35" s="53" t="str">
        <f t="shared" si="0"/>
        <v/>
      </c>
      <c r="F35" s="40"/>
      <c r="G35" s="40"/>
      <c r="H35" s="40"/>
      <c r="I35" s="40"/>
    </row>
    <row r="36" spans="1:9" x14ac:dyDescent="0.25">
      <c r="A36" s="1"/>
      <c r="B36" s="1"/>
      <c r="C36" s="13"/>
      <c r="D36" s="52" t="e">
        <f>(LOOKUP(C36,'Таблица результатов МД5'!$I$4:$J$204))</f>
        <v>#N/A</v>
      </c>
      <c r="E36" s="53" t="str">
        <f t="shared" si="0"/>
        <v/>
      </c>
      <c r="F36" s="53"/>
      <c r="G36" s="53"/>
      <c r="H36" s="53"/>
      <c r="I36" s="53"/>
    </row>
    <row r="37" spans="1:9" x14ac:dyDescent="0.25">
      <c r="A37" s="1"/>
      <c r="B37" s="1"/>
      <c r="C37" s="13"/>
      <c r="D37" s="52" t="e">
        <f>(LOOKUP(C37,'Таблица результатов МД5'!$I$4:$J$204))</f>
        <v>#N/A</v>
      </c>
      <c r="E37" s="53" t="str">
        <f t="shared" si="0"/>
        <v/>
      </c>
      <c r="F37" s="53"/>
      <c r="G37" s="53"/>
      <c r="H37" s="53"/>
      <c r="I37" s="53"/>
    </row>
    <row r="38" spans="1:9" x14ac:dyDescent="0.25">
      <c r="A38" s="1"/>
      <c r="B38" s="1"/>
      <c r="C38" s="13"/>
      <c r="D38" s="52" t="e">
        <f>(LOOKUP(C38,'Таблица результатов МД5'!$I$4:$J$204))</f>
        <v>#N/A</v>
      </c>
      <c r="E38" s="53" t="str">
        <f t="shared" si="0"/>
        <v/>
      </c>
      <c r="F38" s="53"/>
      <c r="G38" s="53"/>
      <c r="H38" s="53"/>
      <c r="I38" s="53"/>
    </row>
    <row r="39" spans="1:9" x14ac:dyDescent="0.25">
      <c r="A39" s="1"/>
      <c r="B39" s="1"/>
      <c r="C39" s="13"/>
      <c r="D39" s="52" t="e">
        <f>(LOOKUP(C39,'Таблица результатов МД5'!$I$4:$J$204))</f>
        <v>#N/A</v>
      </c>
      <c r="E39" s="53" t="str">
        <f t="shared" si="0"/>
        <v/>
      </c>
      <c r="F39" s="53"/>
      <c r="G39" s="53"/>
      <c r="H39" s="53"/>
      <c r="I39" s="53"/>
    </row>
    <row r="40" spans="1:9" x14ac:dyDescent="0.25">
      <c r="A40" s="1"/>
      <c r="B40" s="1"/>
      <c r="C40" s="13"/>
      <c r="D40" s="52" t="e">
        <f>(LOOKUP(C40,'Таблица результатов МД5'!$I$4:$J$204))</f>
        <v>#N/A</v>
      </c>
      <c r="E40" s="53" t="str">
        <f t="shared" si="0"/>
        <v/>
      </c>
      <c r="F40" s="53"/>
      <c r="G40" s="53"/>
      <c r="H40" s="53"/>
      <c r="I40" s="53"/>
    </row>
    <row r="41" spans="1:9" x14ac:dyDescent="0.25">
      <c r="A41" s="1"/>
      <c r="B41" s="1"/>
      <c r="C41" s="13"/>
      <c r="D41" s="52" t="e">
        <f>(LOOKUP(C41,'Таблица результатов МД5'!$I$4:$J$204))</f>
        <v>#N/A</v>
      </c>
      <c r="E41" s="53" t="str">
        <f t="shared" si="0"/>
        <v/>
      </c>
      <c r="F41" s="53"/>
      <c r="G41" s="53"/>
      <c r="H41" s="53"/>
      <c r="I41" s="53"/>
    </row>
    <row r="42" spans="1:9" x14ac:dyDescent="0.25">
      <c r="A42" s="1"/>
      <c r="B42" s="1"/>
      <c r="C42" s="13"/>
      <c r="D42" s="52" t="e">
        <f>(LOOKUP(C42,'Таблица результатов МД5'!$I$4:$J$204))</f>
        <v>#N/A</v>
      </c>
      <c r="E42" s="53" t="str">
        <f t="shared" si="0"/>
        <v/>
      </c>
      <c r="F42" s="53"/>
      <c r="G42" s="53"/>
      <c r="H42" s="53"/>
      <c r="I42" s="53"/>
    </row>
    <row r="43" spans="1:9" x14ac:dyDescent="0.25">
      <c r="A43" s="1"/>
      <c r="B43" s="1"/>
      <c r="C43" s="13"/>
      <c r="D43" s="52" t="e">
        <f>(LOOKUP(C43,'Таблица результатов МД5'!$I$4:$J$204))</f>
        <v>#N/A</v>
      </c>
      <c r="E43" s="53" t="str">
        <f t="shared" si="0"/>
        <v/>
      </c>
      <c r="F43" s="53"/>
      <c r="G43" s="53"/>
      <c r="H43" s="53"/>
      <c r="I43" s="53"/>
    </row>
    <row r="44" spans="1:9" x14ac:dyDescent="0.25">
      <c r="A44" s="1"/>
      <c r="B44" s="1"/>
      <c r="C44" s="13"/>
      <c r="D44" s="52" t="e">
        <f>(LOOKUP(C44,'Таблица результатов МД5'!$I$4:$J$204))</f>
        <v>#N/A</v>
      </c>
      <c r="E44" s="53" t="str">
        <f t="shared" si="0"/>
        <v/>
      </c>
      <c r="F44" s="53"/>
      <c r="G44" s="53"/>
      <c r="H44" s="53"/>
      <c r="I44" s="53"/>
    </row>
    <row r="45" spans="1:9" x14ac:dyDescent="0.25">
      <c r="A45" s="1"/>
      <c r="B45" s="1"/>
      <c r="C45" s="13"/>
      <c r="D45" s="52" t="e">
        <f>(LOOKUP(C45,'Таблица результатов МД5'!$I$4:$J$204))</f>
        <v>#N/A</v>
      </c>
      <c r="E45" s="53" t="str">
        <f t="shared" si="0"/>
        <v/>
      </c>
      <c r="F45" s="53"/>
      <c r="G45" s="53"/>
      <c r="H45" s="53"/>
      <c r="I45" s="53"/>
    </row>
    <row r="46" spans="1:9" x14ac:dyDescent="0.25">
      <c r="A46" s="1"/>
      <c r="B46" s="1"/>
      <c r="C46" s="13"/>
      <c r="D46" s="52" t="e">
        <f>(LOOKUP(C46,'Таблица результатов МД5'!$I$4:$J$204))</f>
        <v>#N/A</v>
      </c>
      <c r="E46" s="53" t="str">
        <f t="shared" si="0"/>
        <v/>
      </c>
      <c r="F46" s="53"/>
      <c r="G46" s="53"/>
      <c r="H46" s="53"/>
      <c r="I46" s="53"/>
    </row>
    <row r="47" spans="1:9" x14ac:dyDescent="0.25">
      <c r="A47" s="1"/>
      <c r="B47" s="1"/>
      <c r="C47" s="13"/>
      <c r="D47" s="52" t="e">
        <f>(LOOKUP(C47,'Таблица результатов МД5'!$I$4:$J$204))</f>
        <v>#N/A</v>
      </c>
      <c r="E47" s="53" t="str">
        <f t="shared" si="0"/>
        <v/>
      </c>
      <c r="F47" s="53"/>
      <c r="G47" s="53"/>
      <c r="H47" s="53"/>
      <c r="I47" s="53"/>
    </row>
    <row r="48" spans="1:9" x14ac:dyDescent="0.25">
      <c r="A48" s="1"/>
      <c r="B48" s="1"/>
      <c r="C48" s="13"/>
      <c r="D48" s="52" t="e">
        <f>(LOOKUP(C48,'Таблица результатов МД5'!$I$4:$J$204))</f>
        <v>#N/A</v>
      </c>
      <c r="E48" s="53" t="str">
        <f t="shared" si="0"/>
        <v/>
      </c>
      <c r="F48" s="53"/>
      <c r="G48" s="53"/>
      <c r="H48" s="53"/>
      <c r="I48" s="53"/>
    </row>
    <row r="49" spans="1:9" x14ac:dyDescent="0.25">
      <c r="A49" s="1"/>
      <c r="B49" s="1"/>
      <c r="C49" s="13"/>
      <c r="D49" s="52" t="e">
        <f>(LOOKUP(C49,'Таблица результатов МД5'!$I$4:$J$204))</f>
        <v>#N/A</v>
      </c>
      <c r="E49" s="53" t="str">
        <f t="shared" si="0"/>
        <v/>
      </c>
      <c r="F49" s="53"/>
      <c r="G49" s="53"/>
      <c r="H49" s="53"/>
      <c r="I49" s="53"/>
    </row>
    <row r="50" spans="1:9" x14ac:dyDescent="0.25">
      <c r="A50" s="1"/>
      <c r="B50" s="1"/>
      <c r="C50" s="13"/>
      <c r="D50" s="52" t="e">
        <f>(LOOKUP(C50,'Таблица результатов МД5'!$I$4:$J$204))</f>
        <v>#N/A</v>
      </c>
      <c r="E50" s="53" t="str">
        <f t="shared" si="0"/>
        <v/>
      </c>
      <c r="F50" s="53"/>
      <c r="G50" s="53"/>
      <c r="H50" s="53"/>
      <c r="I50" s="53"/>
    </row>
    <row r="51" spans="1:9" x14ac:dyDescent="0.25">
      <c r="A51" s="1"/>
      <c r="B51" s="1"/>
      <c r="C51" s="13"/>
      <c r="D51" s="52" t="e">
        <f>(LOOKUP(C51,'Таблица результатов МД5'!$I$4:$J$204))</f>
        <v>#N/A</v>
      </c>
      <c r="E51" s="53" t="str">
        <f t="shared" si="0"/>
        <v/>
      </c>
      <c r="F51" s="53"/>
      <c r="G51" s="53"/>
      <c r="H51" s="53"/>
      <c r="I51" s="53"/>
    </row>
    <row r="52" spans="1:9" x14ac:dyDescent="0.25">
      <c r="A52" s="1"/>
      <c r="B52" s="1"/>
      <c r="C52" s="13"/>
      <c r="D52" s="52" t="e">
        <f>(LOOKUP(C52,'Таблица результатов МД5'!$I$4:$J$204))</f>
        <v>#N/A</v>
      </c>
      <c r="E52" s="53" t="str">
        <f t="shared" si="0"/>
        <v/>
      </c>
      <c r="F52" s="53"/>
      <c r="G52" s="53"/>
      <c r="H52" s="53"/>
      <c r="I52" s="53"/>
    </row>
    <row r="53" spans="1:9" x14ac:dyDescent="0.25">
      <c r="A53" s="1"/>
      <c r="B53" s="1"/>
      <c r="C53" s="13"/>
      <c r="D53" s="52" t="e">
        <f>(LOOKUP(C53,'Таблица результатов МД5'!$I$4:$J$204))</f>
        <v>#N/A</v>
      </c>
      <c r="E53" s="53" t="str">
        <f t="shared" si="0"/>
        <v/>
      </c>
      <c r="F53" s="53"/>
      <c r="G53" s="53"/>
      <c r="H53" s="53"/>
      <c r="I53" s="53"/>
    </row>
    <row r="54" spans="1:9" x14ac:dyDescent="0.25">
      <c r="A54" s="1"/>
      <c r="B54" s="1"/>
      <c r="C54" s="13"/>
      <c r="D54" s="52" t="e">
        <f>(LOOKUP(C54,'Таблица результатов МД5'!$I$4:$J$204))</f>
        <v>#N/A</v>
      </c>
      <c r="E54" s="53" t="str">
        <f t="shared" si="0"/>
        <v/>
      </c>
      <c r="F54" s="53"/>
      <c r="G54" s="53"/>
      <c r="H54" s="53"/>
      <c r="I54" s="53"/>
    </row>
    <row r="55" spans="1:9" x14ac:dyDescent="0.25">
      <c r="A55" s="1"/>
      <c r="B55" s="1"/>
      <c r="C55" s="13"/>
      <c r="D55" s="52" t="e">
        <f>(LOOKUP(C55,'Таблица результатов МД5'!$I$4:$J$204))</f>
        <v>#N/A</v>
      </c>
      <c r="E55" s="53" t="str">
        <f t="shared" si="0"/>
        <v/>
      </c>
      <c r="F55" s="53"/>
      <c r="G55" s="53"/>
      <c r="H55" s="53"/>
      <c r="I55" s="53"/>
    </row>
    <row r="56" spans="1:9" x14ac:dyDescent="0.25">
      <c r="A56" s="1"/>
      <c r="B56" s="1"/>
      <c r="C56" s="13"/>
      <c r="D56" s="52" t="e">
        <f>(LOOKUP(C56,'Таблица результатов МД5'!$I$4:$J$204))</f>
        <v>#N/A</v>
      </c>
      <c r="E56" s="53" t="str">
        <f t="shared" si="0"/>
        <v/>
      </c>
      <c r="F56" s="53"/>
      <c r="G56" s="53"/>
      <c r="H56" s="53"/>
      <c r="I56" s="53"/>
    </row>
    <row r="57" spans="1:9" x14ac:dyDescent="0.25">
      <c r="A57" s="1"/>
      <c r="B57" s="1"/>
      <c r="C57" s="13"/>
      <c r="D57" s="52" t="e">
        <f>(LOOKUP(C57,'Таблица результатов МД5'!$I$4:$J$204))</f>
        <v>#N/A</v>
      </c>
      <c r="E57" s="53" t="str">
        <f t="shared" si="0"/>
        <v/>
      </c>
      <c r="F57" s="53"/>
      <c r="G57" s="53"/>
      <c r="H57" s="53"/>
      <c r="I57" s="53"/>
    </row>
    <row r="58" spans="1:9" x14ac:dyDescent="0.25">
      <c r="A58" s="1"/>
      <c r="B58" s="1"/>
      <c r="C58" s="13"/>
      <c r="D58" s="52" t="e">
        <f>(LOOKUP(C58,'Таблица результатов МД5'!$I$4:$J$204))</f>
        <v>#N/A</v>
      </c>
      <c r="E58" s="53" t="str">
        <f t="shared" si="0"/>
        <v/>
      </c>
      <c r="F58" s="53"/>
      <c r="G58" s="53"/>
      <c r="H58" s="53"/>
      <c r="I58" s="53"/>
    </row>
    <row r="59" spans="1:9" x14ac:dyDescent="0.25">
      <c r="A59" s="1"/>
      <c r="B59" s="1"/>
      <c r="C59" s="13"/>
      <c r="D59" s="52" t="e">
        <f>(LOOKUP(C59,'Таблица результатов МД5'!$I$4:$J$204))</f>
        <v>#N/A</v>
      </c>
      <c r="E59" s="53" t="str">
        <f t="shared" si="0"/>
        <v/>
      </c>
      <c r="F59" s="53"/>
      <c r="G59" s="53"/>
      <c r="H59" s="53"/>
      <c r="I59" s="53"/>
    </row>
    <row r="60" spans="1:9" x14ac:dyDescent="0.25">
      <c r="A60" s="1"/>
      <c r="B60" s="1"/>
      <c r="C60" s="13"/>
      <c r="D60" s="52" t="e">
        <f>(LOOKUP(C60,'Таблица результатов МД5'!$I$4:$J$204))</f>
        <v>#N/A</v>
      </c>
      <c r="E60" s="53" t="str">
        <f t="shared" si="0"/>
        <v/>
      </c>
      <c r="F60" s="53"/>
      <c r="G60" s="53"/>
      <c r="H60" s="53"/>
      <c r="I60" s="53"/>
    </row>
    <row r="61" spans="1:9" x14ac:dyDescent="0.25">
      <c r="A61" s="1"/>
      <c r="B61" s="1"/>
      <c r="C61" s="13"/>
      <c r="D61" s="52" t="e">
        <f>(LOOKUP(C61,'Таблица результатов МД5'!$I$4:$J$204))</f>
        <v>#N/A</v>
      </c>
      <c r="E61" s="53" t="str">
        <f t="shared" si="0"/>
        <v/>
      </c>
      <c r="F61" s="53"/>
      <c r="G61" s="53"/>
      <c r="H61" s="53"/>
      <c r="I61" s="53"/>
    </row>
    <row r="62" spans="1:9" x14ac:dyDescent="0.25">
      <c r="A62" s="1"/>
      <c r="B62" s="1"/>
      <c r="C62" s="13"/>
      <c r="D62" s="52" t="e">
        <f>(LOOKUP(C62,'Таблица результатов МД5'!$I$4:$J$204))</f>
        <v>#N/A</v>
      </c>
      <c r="E62" s="53" t="str">
        <f t="shared" si="0"/>
        <v/>
      </c>
      <c r="F62" s="53"/>
      <c r="G62" s="53"/>
      <c r="H62" s="53"/>
      <c r="I62" s="53"/>
    </row>
    <row r="63" spans="1:9" x14ac:dyDescent="0.25">
      <c r="A63" s="1"/>
      <c r="B63" s="1"/>
      <c r="C63" s="13"/>
      <c r="D63" s="52" t="e">
        <f>(LOOKUP(C63,'Таблица результатов МД5'!$I$4:$J$204))</f>
        <v>#N/A</v>
      </c>
      <c r="E63" s="53" t="str">
        <f t="shared" si="0"/>
        <v/>
      </c>
      <c r="F63" s="53"/>
      <c r="G63" s="53"/>
      <c r="H63" s="53"/>
      <c r="I63" s="53"/>
    </row>
    <row r="64" spans="1:9" x14ac:dyDescent="0.25">
      <c r="A64" s="1"/>
      <c r="B64" s="1"/>
      <c r="C64" s="13"/>
      <c r="D64" s="52" t="e">
        <f>(LOOKUP(C64,'Таблица результатов МД5'!$I$4:$J$204))</f>
        <v>#N/A</v>
      </c>
      <c r="E64" s="53" t="str">
        <f t="shared" si="0"/>
        <v/>
      </c>
      <c r="F64" s="53"/>
      <c r="G64" s="53"/>
      <c r="H64" s="53"/>
      <c r="I64" s="53"/>
    </row>
    <row r="65" spans="1:9" x14ac:dyDescent="0.25">
      <c r="A65" s="1"/>
      <c r="B65" s="1"/>
      <c r="C65" s="13"/>
      <c r="D65" s="52" t="e">
        <f>(LOOKUP(C65,'Таблица результатов МД5'!$I$4:$J$204))</f>
        <v>#N/A</v>
      </c>
      <c r="E65" s="53" t="str">
        <f t="shared" si="0"/>
        <v/>
      </c>
      <c r="F65" s="53"/>
      <c r="G65" s="53"/>
      <c r="H65" s="53"/>
      <c r="I65" s="53"/>
    </row>
    <row r="66" spans="1:9" x14ac:dyDescent="0.25">
      <c r="A66" s="1"/>
      <c r="B66" s="1"/>
      <c r="C66" s="13"/>
      <c r="D66" s="52" t="e">
        <f>(LOOKUP(C66,'Таблица результатов МД5'!$I$4:$J$204))</f>
        <v>#N/A</v>
      </c>
      <c r="E66" s="53" t="str">
        <f t="shared" si="0"/>
        <v/>
      </c>
      <c r="F66" s="53"/>
      <c r="G66" s="53"/>
      <c r="H66" s="53"/>
      <c r="I66" s="53"/>
    </row>
    <row r="67" spans="1:9" x14ac:dyDescent="0.25">
      <c r="A67" s="1"/>
      <c r="B67" s="1"/>
      <c r="C67" s="13"/>
      <c r="D67" s="52" t="e">
        <f>(LOOKUP(C67,'Таблица результатов МД5'!$I$4:$J$204))</f>
        <v>#N/A</v>
      </c>
      <c r="E67" s="53" t="str">
        <f t="shared" si="0"/>
        <v/>
      </c>
      <c r="F67" s="53"/>
      <c r="G67" s="53"/>
      <c r="H67" s="53"/>
      <c r="I67" s="53"/>
    </row>
    <row r="68" spans="1:9" x14ac:dyDescent="0.25">
      <c r="A68" s="1"/>
      <c r="B68" s="1"/>
      <c r="C68" s="13"/>
      <c r="D68" s="52" t="e">
        <f>(LOOKUP(C68,'Таблица результатов МД5'!$I$4:$J$204))</f>
        <v>#N/A</v>
      </c>
      <c r="E68" s="53" t="str">
        <f t="shared" si="0"/>
        <v/>
      </c>
      <c r="F68" s="53"/>
      <c r="G68" s="53"/>
      <c r="H68" s="53"/>
      <c r="I68" s="53"/>
    </row>
    <row r="69" spans="1:9" x14ac:dyDescent="0.25">
      <c r="A69" s="1"/>
      <c r="B69" s="1"/>
      <c r="C69" s="13"/>
      <c r="D69" s="52" t="e">
        <f>(LOOKUP(C69,'Таблица результатов МД5'!$I$4:$J$204))</f>
        <v>#N/A</v>
      </c>
      <c r="E69" s="53" t="str">
        <f t="shared" ref="E69:E72" si="1">IFERROR(RANK(C69,C:C,1),"")</f>
        <v/>
      </c>
      <c r="F69" s="53"/>
      <c r="G69" s="53"/>
      <c r="H69" s="53"/>
      <c r="I69" s="53"/>
    </row>
    <row r="70" spans="1:9" x14ac:dyDescent="0.25">
      <c r="A70" s="1"/>
      <c r="B70" s="1"/>
      <c r="C70" s="13"/>
      <c r="D70" s="52" t="e">
        <f>(LOOKUP(C70,'Таблица результатов МД5'!$I$4:$J$204))</f>
        <v>#N/A</v>
      </c>
      <c r="E70" s="53" t="str">
        <f t="shared" si="1"/>
        <v/>
      </c>
      <c r="F70" s="53"/>
      <c r="G70" s="53"/>
      <c r="H70" s="53"/>
      <c r="I70" s="53"/>
    </row>
    <row r="71" spans="1:9" x14ac:dyDescent="0.25">
      <c r="A71" s="1"/>
      <c r="B71" s="1"/>
      <c r="C71" s="13"/>
      <c r="D71" s="52" t="e">
        <f>(LOOKUP(C71,'Таблица результатов МД5'!$I$4:$J$204))</f>
        <v>#N/A</v>
      </c>
      <c r="E71" s="53" t="str">
        <f t="shared" si="1"/>
        <v/>
      </c>
      <c r="F71" s="53"/>
      <c r="G71" s="53"/>
      <c r="H71" s="53"/>
      <c r="I71" s="53"/>
    </row>
    <row r="72" spans="1:9" x14ac:dyDescent="0.25">
      <c r="A72" s="1"/>
      <c r="B72" s="1"/>
      <c r="C72" s="13"/>
      <c r="D72" s="52" t="e">
        <f>(LOOKUP(C72,'Таблица результатов МД5'!$I$4:$J$204))</f>
        <v>#N/A</v>
      </c>
      <c r="E72" s="53" t="str">
        <f t="shared" si="1"/>
        <v/>
      </c>
      <c r="F72" s="53"/>
      <c r="G72" s="53"/>
      <c r="H72" s="53"/>
      <c r="I72" s="53"/>
    </row>
  </sheetData>
  <mergeCells count="3">
    <mergeCell ref="A1:A2"/>
    <mergeCell ref="B1:B2"/>
    <mergeCell ref="C1:I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2"/>
  <sheetViews>
    <sheetView topLeftCell="A22" workbookViewId="0">
      <selection activeCell="J6" sqref="J6"/>
    </sheetView>
  </sheetViews>
  <sheetFormatPr defaultRowHeight="15" x14ac:dyDescent="0.25"/>
  <sheetData>
    <row r="1" spans="1:9" x14ac:dyDescent="0.25">
      <c r="A1" s="86"/>
      <c r="B1" s="93" t="s">
        <v>108</v>
      </c>
      <c r="C1" s="90" t="s">
        <v>678</v>
      </c>
      <c r="D1" s="91"/>
      <c r="E1" s="91"/>
      <c r="F1" s="91"/>
      <c r="G1" s="91"/>
      <c r="H1" s="91"/>
      <c r="I1" s="92"/>
    </row>
    <row r="2" spans="1:9" ht="45" x14ac:dyDescent="0.25">
      <c r="A2" s="87"/>
      <c r="B2" s="94"/>
      <c r="C2" s="46" t="s">
        <v>105</v>
      </c>
      <c r="D2" s="46" t="s">
        <v>106</v>
      </c>
      <c r="E2" s="46" t="s">
        <v>107</v>
      </c>
      <c r="F2" s="46" t="s">
        <v>456</v>
      </c>
      <c r="G2" s="46" t="s">
        <v>457</v>
      </c>
      <c r="H2" s="46" t="s">
        <v>458</v>
      </c>
      <c r="I2" s="46" t="s">
        <v>459</v>
      </c>
    </row>
    <row r="3" spans="1:9" ht="15.75" x14ac:dyDescent="0.25">
      <c r="A3" s="1"/>
      <c r="B3" s="9"/>
      <c r="C3" s="31" t="s">
        <v>251</v>
      </c>
      <c r="D3" s="11">
        <f>(LOOKUP(C3,'Таблица результатов МД5'!$I$4:$J$204))</f>
        <v>23</v>
      </c>
      <c r="E3" s="1" t="str">
        <f>IFERROR(RANK(C3,C:C,1),"")</f>
        <v/>
      </c>
      <c r="F3" s="37"/>
      <c r="G3" s="37"/>
      <c r="H3" s="37"/>
      <c r="I3" s="37"/>
    </row>
    <row r="4" spans="1:9" ht="15.75" x14ac:dyDescent="0.25">
      <c r="A4" s="1"/>
      <c r="B4" s="9"/>
      <c r="C4" s="13" t="s">
        <v>461</v>
      </c>
      <c r="D4" s="11" t="e">
        <f>(LOOKUP(C4,'Таблица результатов МД5'!$I$4:$J$204))</f>
        <v>#N/A</v>
      </c>
      <c r="E4" s="1" t="str">
        <f>IFERROR(RANK(C4,C:C,1),"")</f>
        <v/>
      </c>
      <c r="F4" s="37"/>
      <c r="G4" s="37"/>
      <c r="H4" s="37"/>
      <c r="I4" s="37"/>
    </row>
    <row r="5" spans="1:9" ht="15.75" x14ac:dyDescent="0.25">
      <c r="A5" s="1"/>
      <c r="B5" s="9"/>
      <c r="C5" s="13"/>
      <c r="D5" s="11" t="e">
        <f>(LOOKUP(C5,'Таблица результатов МД5'!$I$4:$J$204))</f>
        <v>#N/A</v>
      </c>
      <c r="E5" s="1" t="str">
        <f t="shared" ref="E5:E68" si="0">IFERROR(RANK(C5,C:C,1),"")</f>
        <v/>
      </c>
      <c r="F5" s="37"/>
      <c r="G5" s="37"/>
      <c r="H5" s="37"/>
      <c r="I5" s="37"/>
    </row>
    <row r="6" spans="1:9" ht="15.75" x14ac:dyDescent="0.25">
      <c r="A6" s="1"/>
      <c r="B6" s="9"/>
      <c r="C6" s="13"/>
      <c r="D6" s="11" t="e">
        <f>(LOOKUP(C6,'Таблица результатов МД5'!$I$4:$J$204))</f>
        <v>#N/A</v>
      </c>
      <c r="E6" s="1" t="str">
        <f t="shared" si="0"/>
        <v/>
      </c>
      <c r="F6" s="37"/>
      <c r="G6" s="37"/>
      <c r="H6" s="37"/>
      <c r="I6" s="37"/>
    </row>
    <row r="7" spans="1:9" ht="15.75" x14ac:dyDescent="0.25">
      <c r="A7" s="1"/>
      <c r="B7" s="9"/>
      <c r="C7" s="13"/>
      <c r="D7" s="11" t="e">
        <f>(LOOKUP(C7,'Таблица результатов МД5'!$I$4:$J$204))</f>
        <v>#N/A</v>
      </c>
      <c r="E7" s="1" t="str">
        <f t="shared" si="0"/>
        <v/>
      </c>
      <c r="F7" s="37"/>
      <c r="G7" s="37"/>
      <c r="H7" s="37"/>
      <c r="I7" s="37"/>
    </row>
    <row r="8" spans="1:9" ht="15.75" x14ac:dyDescent="0.25">
      <c r="A8" s="1"/>
      <c r="B8" s="9"/>
      <c r="C8" s="13"/>
      <c r="D8" s="11" t="e">
        <f>(LOOKUP(C8,'Таблица результатов МД5'!$I$4:$J$204))</f>
        <v>#N/A</v>
      </c>
      <c r="E8" s="1" t="str">
        <f t="shared" si="0"/>
        <v/>
      </c>
      <c r="F8" s="37"/>
      <c r="G8" s="37"/>
      <c r="H8" s="37"/>
      <c r="I8" s="37"/>
    </row>
    <row r="9" spans="1:9" ht="15.75" x14ac:dyDescent="0.25">
      <c r="A9" s="1"/>
      <c r="B9" s="9"/>
      <c r="C9" s="13"/>
      <c r="D9" s="11" t="e">
        <f>(LOOKUP(C9,'Таблица результатов МД5'!$I$4:$J$204))</f>
        <v>#N/A</v>
      </c>
      <c r="E9" s="1" t="str">
        <f t="shared" si="0"/>
        <v/>
      </c>
      <c r="F9" s="37"/>
      <c r="G9" s="37"/>
      <c r="H9" s="37"/>
      <c r="I9" s="37"/>
    </row>
    <row r="10" spans="1:9" ht="15.75" x14ac:dyDescent="0.25">
      <c r="A10" s="1"/>
      <c r="B10" s="9"/>
      <c r="C10" s="13"/>
      <c r="D10" s="11" t="e">
        <f>(LOOKUP(C10,'Таблица результатов МД5'!$I$4:$J$204))</f>
        <v>#N/A</v>
      </c>
      <c r="E10" s="1" t="str">
        <f t="shared" si="0"/>
        <v/>
      </c>
      <c r="F10" s="37"/>
      <c r="G10" s="37"/>
      <c r="H10" s="37"/>
      <c r="I10" s="37"/>
    </row>
    <row r="11" spans="1:9" ht="15.75" x14ac:dyDescent="0.25">
      <c r="A11" s="1"/>
      <c r="B11" s="9"/>
      <c r="C11" s="26"/>
      <c r="D11" s="11" t="e">
        <f>(LOOKUP(C11,'Таблица результатов МД5'!$I$4:$J$204))</f>
        <v>#N/A</v>
      </c>
      <c r="E11" s="1" t="str">
        <f t="shared" si="0"/>
        <v/>
      </c>
      <c r="F11" s="37"/>
      <c r="G11" s="37"/>
      <c r="H11" s="37"/>
      <c r="I11" s="37"/>
    </row>
    <row r="12" spans="1:9" ht="15.75" x14ac:dyDescent="0.25">
      <c r="A12" s="1"/>
      <c r="B12" s="9"/>
      <c r="C12" s="13"/>
      <c r="D12" s="11" t="e">
        <f>(LOOKUP(C12,'Таблица результатов МД5'!$I$4:$J$204))</f>
        <v>#N/A</v>
      </c>
      <c r="E12" s="1" t="str">
        <f t="shared" si="0"/>
        <v/>
      </c>
      <c r="F12" s="37"/>
      <c r="G12" s="37"/>
      <c r="H12" s="37"/>
      <c r="I12" s="37"/>
    </row>
    <row r="13" spans="1:9" ht="15.75" x14ac:dyDescent="0.25">
      <c r="A13" s="1"/>
      <c r="B13" s="9"/>
      <c r="C13" s="13"/>
      <c r="D13" s="11" t="e">
        <f>(LOOKUP(C13,'Таблица результатов МД5'!$I$4:$J$204))</f>
        <v>#N/A</v>
      </c>
      <c r="E13" s="1" t="str">
        <f t="shared" si="0"/>
        <v/>
      </c>
      <c r="F13" s="37"/>
      <c r="G13" s="37"/>
      <c r="H13" s="37"/>
      <c r="I13" s="37"/>
    </row>
    <row r="14" spans="1:9" ht="15.75" x14ac:dyDescent="0.25">
      <c r="A14" s="1"/>
      <c r="B14" s="9"/>
      <c r="C14" s="13"/>
      <c r="D14" s="11" t="e">
        <f>(LOOKUP(C14,'Таблица результатов МД5'!$I$4:$J$204))</f>
        <v>#N/A</v>
      </c>
      <c r="E14" s="1" t="str">
        <f t="shared" si="0"/>
        <v/>
      </c>
      <c r="F14" s="37"/>
      <c r="G14" s="37"/>
      <c r="H14" s="37"/>
      <c r="I14" s="37"/>
    </row>
    <row r="15" spans="1:9" ht="15.75" x14ac:dyDescent="0.25">
      <c r="A15" s="1"/>
      <c r="B15" s="9"/>
      <c r="C15" s="26"/>
      <c r="D15" s="11" t="e">
        <f>(LOOKUP(C15,'Таблица результатов МД5'!$I$4:$J$204))</f>
        <v>#N/A</v>
      </c>
      <c r="E15" s="1" t="str">
        <f t="shared" si="0"/>
        <v/>
      </c>
      <c r="F15" s="37"/>
      <c r="G15" s="37"/>
      <c r="H15" s="37"/>
      <c r="I15" s="37"/>
    </row>
    <row r="16" spans="1:9" ht="15.75" x14ac:dyDescent="0.25">
      <c r="A16" s="1"/>
      <c r="B16" s="9"/>
      <c r="C16" s="13"/>
      <c r="D16" s="11" t="e">
        <f>(LOOKUP(C16,'Таблица результатов МД5'!$I$4:$J$204))</f>
        <v>#N/A</v>
      </c>
      <c r="E16" s="1" t="str">
        <f t="shared" si="0"/>
        <v/>
      </c>
      <c r="F16" s="37"/>
      <c r="G16" s="37"/>
      <c r="H16" s="37"/>
      <c r="I16" s="37"/>
    </row>
    <row r="17" spans="1:9" ht="15.75" x14ac:dyDescent="0.25">
      <c r="A17" s="1"/>
      <c r="B17" s="9"/>
      <c r="C17" s="13"/>
      <c r="D17" s="11" t="e">
        <f>(LOOKUP(C17,'Таблица результатов МД5'!$I$4:$J$204))</f>
        <v>#N/A</v>
      </c>
      <c r="E17" s="1" t="str">
        <f t="shared" si="0"/>
        <v/>
      </c>
      <c r="F17" s="37"/>
      <c r="G17" s="37"/>
      <c r="H17" s="37"/>
      <c r="I17" s="37"/>
    </row>
    <row r="18" spans="1:9" ht="15.75" x14ac:dyDescent="0.25">
      <c r="A18" s="1"/>
      <c r="B18" s="9"/>
      <c r="C18" s="13"/>
      <c r="D18" s="11" t="e">
        <f>(LOOKUP(C18,'Таблица результатов МД5'!$I$4:$J$204))</f>
        <v>#N/A</v>
      </c>
      <c r="E18" s="1" t="str">
        <f t="shared" si="0"/>
        <v/>
      </c>
      <c r="F18" s="37"/>
      <c r="G18" s="37"/>
      <c r="H18" s="37"/>
      <c r="I18" s="37"/>
    </row>
    <row r="19" spans="1:9" ht="15.75" x14ac:dyDescent="0.25">
      <c r="A19" s="1"/>
      <c r="B19" s="9"/>
      <c r="C19" s="13"/>
      <c r="D19" s="11" t="e">
        <f>(LOOKUP(C19,'Таблица результатов МД5'!$I$4:$J$204))</f>
        <v>#N/A</v>
      </c>
      <c r="E19" s="1" t="str">
        <f t="shared" si="0"/>
        <v/>
      </c>
      <c r="F19" s="37"/>
      <c r="G19" s="37"/>
      <c r="H19" s="37"/>
      <c r="I19" s="37"/>
    </row>
    <row r="20" spans="1:9" ht="15.75" x14ac:dyDescent="0.25">
      <c r="A20" s="1"/>
      <c r="B20" s="9"/>
      <c r="C20" s="13"/>
      <c r="D20" s="11" t="e">
        <f>(LOOKUP(C20,'Таблица результатов МД5'!$I$4:$J$204))</f>
        <v>#N/A</v>
      </c>
      <c r="E20" s="1" t="str">
        <f t="shared" si="0"/>
        <v/>
      </c>
      <c r="F20" s="37"/>
      <c r="G20" s="37"/>
      <c r="H20" s="37"/>
      <c r="I20" s="37"/>
    </row>
    <row r="21" spans="1:9" ht="15.75" x14ac:dyDescent="0.25">
      <c r="A21" s="1"/>
      <c r="B21" s="9"/>
      <c r="C21" s="13"/>
      <c r="D21" s="11" t="e">
        <f>(LOOKUP(C21,'Таблица результатов МД5'!$I$4:$J$204))</f>
        <v>#N/A</v>
      </c>
      <c r="E21" s="1" t="str">
        <f t="shared" si="0"/>
        <v/>
      </c>
      <c r="F21" s="37"/>
      <c r="G21" s="37"/>
      <c r="H21" s="37"/>
      <c r="I21" s="37"/>
    </row>
    <row r="22" spans="1:9" ht="15.75" x14ac:dyDescent="0.25">
      <c r="A22" s="1"/>
      <c r="B22" s="9"/>
      <c r="C22" s="13"/>
      <c r="D22" s="11" t="e">
        <f>(LOOKUP(C22,'Таблица результатов МД5'!$I$4:$J$204))</f>
        <v>#N/A</v>
      </c>
      <c r="E22" s="1" t="str">
        <f t="shared" si="0"/>
        <v/>
      </c>
      <c r="F22" s="37"/>
      <c r="G22" s="37"/>
      <c r="H22" s="37"/>
      <c r="I22" s="37"/>
    </row>
    <row r="23" spans="1:9" ht="15.75" x14ac:dyDescent="0.25">
      <c r="A23" s="1"/>
      <c r="B23" s="9"/>
      <c r="C23" s="13"/>
      <c r="D23" s="11" t="e">
        <f>(LOOKUP(C23,'Таблица результатов МД5'!$I$4:$J$204))</f>
        <v>#N/A</v>
      </c>
      <c r="E23" s="1" t="str">
        <f t="shared" si="0"/>
        <v/>
      </c>
      <c r="F23" s="37"/>
      <c r="G23" s="37"/>
      <c r="H23" s="37"/>
      <c r="I23" s="37"/>
    </row>
    <row r="24" spans="1:9" ht="15.75" x14ac:dyDescent="0.25">
      <c r="A24" s="1"/>
      <c r="B24" s="9"/>
      <c r="C24" s="13"/>
      <c r="D24" s="11" t="e">
        <f>(LOOKUP(C24,'Таблица результатов МД5'!$I$4:$J$204))</f>
        <v>#N/A</v>
      </c>
      <c r="E24" s="1" t="str">
        <f t="shared" si="0"/>
        <v/>
      </c>
      <c r="F24" s="37"/>
      <c r="G24" s="37"/>
      <c r="H24" s="37"/>
      <c r="I24" s="37"/>
    </row>
    <row r="25" spans="1:9" ht="15.75" x14ac:dyDescent="0.25">
      <c r="A25" s="1"/>
      <c r="B25" s="9"/>
      <c r="C25" s="13"/>
      <c r="D25" s="11" t="e">
        <f>(LOOKUP(C25,'Таблица результатов МД5'!$I$4:$J$204))</f>
        <v>#N/A</v>
      </c>
      <c r="E25" s="1" t="str">
        <f t="shared" si="0"/>
        <v/>
      </c>
      <c r="F25" s="37"/>
      <c r="G25" s="37"/>
      <c r="H25" s="37"/>
      <c r="I25" s="37"/>
    </row>
    <row r="26" spans="1:9" ht="15.75" x14ac:dyDescent="0.25">
      <c r="A26" s="1"/>
      <c r="B26" s="9"/>
      <c r="C26" s="13"/>
      <c r="D26" s="11" t="e">
        <f>(LOOKUP(C26,'Таблица результатов МД5'!$I$4:$J$204))</f>
        <v>#N/A</v>
      </c>
      <c r="E26" s="1" t="str">
        <f t="shared" si="0"/>
        <v/>
      </c>
      <c r="F26" s="37"/>
      <c r="G26" s="37"/>
      <c r="H26" s="37"/>
      <c r="I26" s="37"/>
    </row>
    <row r="27" spans="1:9" ht="15.75" x14ac:dyDescent="0.25">
      <c r="A27" s="1"/>
      <c r="B27" s="9"/>
      <c r="C27" s="13"/>
      <c r="D27" s="11" t="e">
        <f>(LOOKUP(C27,'Таблица результатов МД5'!$I$4:$J$204))</f>
        <v>#N/A</v>
      </c>
      <c r="E27" s="1" t="str">
        <f t="shared" si="0"/>
        <v/>
      </c>
      <c r="F27" s="37"/>
      <c r="G27" s="37"/>
      <c r="H27" s="37"/>
      <c r="I27" s="37"/>
    </row>
    <row r="28" spans="1:9" ht="15.75" x14ac:dyDescent="0.25">
      <c r="A28" s="1"/>
      <c r="B28" s="9"/>
      <c r="C28" s="13"/>
      <c r="D28" s="11" t="e">
        <f>(LOOKUP(C28,'Таблица результатов МД5'!$I$4:$J$204))</f>
        <v>#N/A</v>
      </c>
      <c r="E28" s="1" t="str">
        <f t="shared" si="0"/>
        <v/>
      </c>
      <c r="F28" s="37"/>
      <c r="G28" s="37"/>
      <c r="H28" s="37"/>
      <c r="I28" s="37"/>
    </row>
    <row r="29" spans="1:9" ht="15.75" x14ac:dyDescent="0.25">
      <c r="A29" s="1"/>
      <c r="B29" s="9"/>
      <c r="C29" s="13"/>
      <c r="D29" s="11" t="e">
        <f>(LOOKUP(C29,'Таблица результатов МД5'!$I$4:$J$204))</f>
        <v>#N/A</v>
      </c>
      <c r="E29" s="1" t="str">
        <f t="shared" si="0"/>
        <v/>
      </c>
      <c r="F29" s="37"/>
      <c r="G29" s="37"/>
      <c r="H29" s="37"/>
      <c r="I29" s="37"/>
    </row>
    <row r="30" spans="1:9" ht="15.75" x14ac:dyDescent="0.25">
      <c r="A30" s="1"/>
      <c r="B30" s="9"/>
      <c r="C30" s="13"/>
      <c r="D30" s="11" t="e">
        <f>(LOOKUP(C30,'Таблица результатов МД5'!$I$4:$J$204))</f>
        <v>#N/A</v>
      </c>
      <c r="E30" s="1" t="str">
        <f t="shared" si="0"/>
        <v/>
      </c>
      <c r="F30" s="37"/>
      <c r="G30" s="37"/>
      <c r="H30" s="37"/>
      <c r="I30" s="37"/>
    </row>
    <row r="31" spans="1:9" ht="15.75" x14ac:dyDescent="0.25">
      <c r="A31" s="1"/>
      <c r="B31" s="9"/>
      <c r="C31" s="13"/>
      <c r="D31" s="11" t="e">
        <f>(LOOKUP(C31,'Таблица результатов МД5'!$I$4:$J$204))</f>
        <v>#N/A</v>
      </c>
      <c r="E31" s="1" t="str">
        <f t="shared" si="0"/>
        <v/>
      </c>
      <c r="F31" s="37"/>
      <c r="G31" s="37"/>
      <c r="H31" s="37"/>
      <c r="I31" s="37"/>
    </row>
    <row r="32" spans="1:9" ht="15.75" x14ac:dyDescent="0.25">
      <c r="A32" s="1"/>
      <c r="B32" s="9"/>
      <c r="C32" s="13"/>
      <c r="D32" s="11" t="e">
        <f>(LOOKUP(C32,'Таблица результатов МД5'!$I$4:$J$204))</f>
        <v>#N/A</v>
      </c>
      <c r="E32" s="1" t="str">
        <f t="shared" si="0"/>
        <v/>
      </c>
      <c r="F32" s="37"/>
      <c r="G32" s="37"/>
      <c r="H32" s="37"/>
      <c r="I32" s="37"/>
    </row>
    <row r="33" spans="1:9" ht="15.75" x14ac:dyDescent="0.25">
      <c r="A33" s="1"/>
      <c r="B33" s="9"/>
      <c r="C33" s="13"/>
      <c r="D33" s="11" t="e">
        <f>(LOOKUP(C33,'Таблица результатов МД5'!$I$4:$J$204))</f>
        <v>#N/A</v>
      </c>
      <c r="E33" s="1" t="str">
        <f t="shared" si="0"/>
        <v/>
      </c>
      <c r="F33" s="37"/>
      <c r="G33" s="37"/>
      <c r="H33" s="37"/>
      <c r="I33" s="37"/>
    </row>
    <row r="34" spans="1:9" ht="15.75" x14ac:dyDescent="0.25">
      <c r="A34" s="1"/>
      <c r="B34" s="9"/>
      <c r="C34" s="13"/>
      <c r="D34" s="11" t="e">
        <f>(LOOKUP(C34,'Таблица результатов МД5'!$I$4:$J$204))</f>
        <v>#N/A</v>
      </c>
      <c r="E34" s="1" t="str">
        <f t="shared" si="0"/>
        <v/>
      </c>
      <c r="F34" s="37"/>
      <c r="G34" s="37"/>
      <c r="H34" s="37"/>
      <c r="I34" s="37"/>
    </row>
    <row r="35" spans="1:9" ht="15.75" x14ac:dyDescent="0.25">
      <c r="A35" s="1"/>
      <c r="B35" s="9"/>
      <c r="C35" s="13"/>
      <c r="D35" s="11" t="e">
        <f>(LOOKUP(C35,'Таблица результатов МД5'!$I$4:$J$204))</f>
        <v>#N/A</v>
      </c>
      <c r="E35" s="1" t="str">
        <f t="shared" si="0"/>
        <v/>
      </c>
      <c r="F35" s="37"/>
      <c r="G35" s="37"/>
      <c r="H35" s="37"/>
      <c r="I35" s="37"/>
    </row>
    <row r="36" spans="1:9" x14ac:dyDescent="0.25">
      <c r="A36" s="1"/>
      <c r="B36" s="1"/>
      <c r="C36" s="13"/>
      <c r="D36" s="11" t="e">
        <f>(LOOKUP(C36,'Таблица результатов МД5'!$I$4:$J$204))</f>
        <v>#N/A</v>
      </c>
      <c r="E36" s="1" t="str">
        <f t="shared" si="0"/>
        <v/>
      </c>
      <c r="F36" s="1"/>
      <c r="G36" s="1"/>
      <c r="H36" s="1"/>
      <c r="I36" s="1"/>
    </row>
    <row r="37" spans="1:9" x14ac:dyDescent="0.25">
      <c r="A37" s="1"/>
      <c r="B37" s="1"/>
      <c r="C37" s="13"/>
      <c r="D37" s="11" t="e">
        <f>(LOOKUP(C37,'Таблица результатов МД5'!$I$4:$J$204))</f>
        <v>#N/A</v>
      </c>
      <c r="E37" s="1" t="str">
        <f t="shared" si="0"/>
        <v/>
      </c>
      <c r="F37" s="1"/>
      <c r="G37" s="1"/>
      <c r="H37" s="1"/>
      <c r="I37" s="1"/>
    </row>
    <row r="38" spans="1:9" x14ac:dyDescent="0.25">
      <c r="A38" s="1"/>
      <c r="B38" s="1"/>
      <c r="C38" s="13"/>
      <c r="D38" s="11" t="e">
        <f>(LOOKUP(C38,'Таблица результатов МД5'!$I$4:$J$204))</f>
        <v>#N/A</v>
      </c>
      <c r="E38" s="1" t="str">
        <f t="shared" si="0"/>
        <v/>
      </c>
      <c r="F38" s="1"/>
      <c r="G38" s="1"/>
      <c r="H38" s="1"/>
      <c r="I38" s="1"/>
    </row>
    <row r="39" spans="1:9" x14ac:dyDescent="0.25">
      <c r="A39" s="1"/>
      <c r="B39" s="1"/>
      <c r="C39" s="13"/>
      <c r="D39" s="11" t="e">
        <f>(LOOKUP(C39,'Таблица результатов МД5'!$I$4:$J$204))</f>
        <v>#N/A</v>
      </c>
      <c r="E39" s="1" t="str">
        <f t="shared" si="0"/>
        <v/>
      </c>
      <c r="F39" s="1"/>
      <c r="G39" s="1"/>
      <c r="H39" s="1"/>
      <c r="I39" s="1"/>
    </row>
    <row r="40" spans="1:9" x14ac:dyDescent="0.25">
      <c r="A40" s="1"/>
      <c r="B40" s="1"/>
      <c r="C40" s="13"/>
      <c r="D40" s="11" t="e">
        <f>(LOOKUP(C40,'Таблица результатов МД5'!$I$4:$J$204))</f>
        <v>#N/A</v>
      </c>
      <c r="E40" s="1" t="str">
        <f t="shared" si="0"/>
        <v/>
      </c>
      <c r="F40" s="1"/>
      <c r="G40" s="1"/>
      <c r="H40" s="1"/>
      <c r="I40" s="1"/>
    </row>
    <row r="41" spans="1:9" x14ac:dyDescent="0.25">
      <c r="A41" s="1"/>
      <c r="B41" s="1"/>
      <c r="C41" s="13"/>
      <c r="D41" s="11" t="e">
        <f>(LOOKUP(C41,'Таблица результатов МД5'!$I$4:$J$204))</f>
        <v>#N/A</v>
      </c>
      <c r="E41" s="1" t="str">
        <f t="shared" si="0"/>
        <v/>
      </c>
      <c r="F41" s="1"/>
      <c r="G41" s="1"/>
      <c r="H41" s="1"/>
      <c r="I41" s="1"/>
    </row>
    <row r="42" spans="1:9" x14ac:dyDescent="0.25">
      <c r="A42" s="1"/>
      <c r="B42" s="1"/>
      <c r="C42" s="13"/>
      <c r="D42" s="11" t="e">
        <f>(LOOKUP(C42,'Таблица результатов МД5'!$I$4:$J$204))</f>
        <v>#N/A</v>
      </c>
      <c r="E42" s="1" t="str">
        <f t="shared" si="0"/>
        <v/>
      </c>
      <c r="F42" s="1"/>
      <c r="G42" s="1"/>
      <c r="H42" s="1"/>
      <c r="I42" s="1"/>
    </row>
    <row r="43" spans="1:9" x14ac:dyDescent="0.25">
      <c r="A43" s="1"/>
      <c r="B43" s="1"/>
      <c r="C43" s="13"/>
      <c r="D43" s="11" t="e">
        <f>(LOOKUP(C43,'Таблица результатов МД5'!$I$4:$J$204))</f>
        <v>#N/A</v>
      </c>
      <c r="E43" s="1" t="str">
        <f t="shared" si="0"/>
        <v/>
      </c>
      <c r="F43" s="1"/>
      <c r="G43" s="1"/>
      <c r="H43" s="1"/>
      <c r="I43" s="1"/>
    </row>
    <row r="44" spans="1:9" x14ac:dyDescent="0.25">
      <c r="A44" s="1"/>
      <c r="B44" s="1"/>
      <c r="C44" s="13"/>
      <c r="D44" s="11" t="e">
        <f>(LOOKUP(C44,'Таблица результатов МД5'!$I$4:$J$204))</f>
        <v>#N/A</v>
      </c>
      <c r="E44" s="1" t="str">
        <f t="shared" si="0"/>
        <v/>
      </c>
      <c r="F44" s="1"/>
      <c r="G44" s="1"/>
      <c r="H44" s="1"/>
      <c r="I44" s="1"/>
    </row>
    <row r="45" spans="1:9" x14ac:dyDescent="0.25">
      <c r="A45" s="1"/>
      <c r="B45" s="1"/>
      <c r="C45" s="13"/>
      <c r="D45" s="11" t="e">
        <f>(LOOKUP(C45,'Таблица результатов МД5'!$I$4:$J$204))</f>
        <v>#N/A</v>
      </c>
      <c r="E45" s="1" t="str">
        <f t="shared" si="0"/>
        <v/>
      </c>
      <c r="F45" s="1"/>
      <c r="G45" s="1"/>
      <c r="H45" s="1"/>
      <c r="I45" s="1"/>
    </row>
    <row r="46" spans="1:9" x14ac:dyDescent="0.25">
      <c r="A46" s="1"/>
      <c r="B46" s="1"/>
      <c r="C46" s="13"/>
      <c r="D46" s="11" t="e">
        <f>(LOOKUP(C46,'Таблица результатов МД5'!$I$4:$J$204))</f>
        <v>#N/A</v>
      </c>
      <c r="E46" s="1" t="str">
        <f t="shared" si="0"/>
        <v/>
      </c>
      <c r="F46" s="1"/>
      <c r="G46" s="1"/>
      <c r="H46" s="1"/>
      <c r="I46" s="1"/>
    </row>
    <row r="47" spans="1:9" x14ac:dyDescent="0.25">
      <c r="A47" s="1"/>
      <c r="B47" s="1"/>
      <c r="C47" s="13"/>
      <c r="D47" s="11" t="e">
        <f>(LOOKUP(C47,'Таблица результатов МД5'!$I$4:$J$204))</f>
        <v>#N/A</v>
      </c>
      <c r="E47" s="1" t="str">
        <f t="shared" si="0"/>
        <v/>
      </c>
      <c r="F47" s="1"/>
      <c r="G47" s="1"/>
      <c r="H47" s="1"/>
      <c r="I47" s="1"/>
    </row>
    <row r="48" spans="1:9" x14ac:dyDescent="0.25">
      <c r="A48" s="1"/>
      <c r="B48" s="1"/>
      <c r="C48" s="13"/>
      <c r="D48" s="11" t="e">
        <f>(LOOKUP(C48,'Таблица результатов МД5'!$I$4:$J$204))</f>
        <v>#N/A</v>
      </c>
      <c r="E48" s="1" t="str">
        <f t="shared" si="0"/>
        <v/>
      </c>
      <c r="F48" s="1"/>
      <c r="G48" s="1"/>
      <c r="H48" s="1"/>
      <c r="I48" s="1"/>
    </row>
    <row r="49" spans="1:9" x14ac:dyDescent="0.25">
      <c r="A49" s="1"/>
      <c r="B49" s="1"/>
      <c r="C49" s="13"/>
      <c r="D49" s="11" t="e">
        <f>(LOOKUP(C49,'Таблица результатов МД5'!$I$4:$J$204))</f>
        <v>#N/A</v>
      </c>
      <c r="E49" s="1" t="str">
        <f t="shared" si="0"/>
        <v/>
      </c>
      <c r="F49" s="1"/>
      <c r="G49" s="1"/>
      <c r="H49" s="1"/>
      <c r="I49" s="1"/>
    </row>
    <row r="50" spans="1:9" x14ac:dyDescent="0.25">
      <c r="A50" s="1"/>
      <c r="B50" s="1"/>
      <c r="C50" s="13"/>
      <c r="D50" s="11" t="e">
        <f>(LOOKUP(C50,'Таблица результатов МД5'!$I$4:$J$204))</f>
        <v>#N/A</v>
      </c>
      <c r="E50" s="1" t="str">
        <f t="shared" si="0"/>
        <v/>
      </c>
      <c r="F50" s="1"/>
      <c r="G50" s="1"/>
      <c r="H50" s="1"/>
      <c r="I50" s="1"/>
    </row>
    <row r="51" spans="1:9" x14ac:dyDescent="0.25">
      <c r="A51" s="1"/>
      <c r="B51" s="1"/>
      <c r="C51" s="13"/>
      <c r="D51" s="11" t="e">
        <f>(LOOKUP(C51,'Таблица результатов МД5'!$I$4:$J$204))</f>
        <v>#N/A</v>
      </c>
      <c r="E51" s="1" t="str">
        <f t="shared" si="0"/>
        <v/>
      </c>
      <c r="F51" s="1"/>
      <c r="G51" s="1"/>
      <c r="H51" s="1"/>
      <c r="I51" s="1"/>
    </row>
    <row r="52" spans="1:9" x14ac:dyDescent="0.25">
      <c r="A52" s="1"/>
      <c r="B52" s="1"/>
      <c r="C52" s="13"/>
      <c r="D52" s="11" t="e">
        <f>(LOOKUP(C52,'Таблица результатов МД5'!$I$4:$J$204))</f>
        <v>#N/A</v>
      </c>
      <c r="E52" s="1" t="str">
        <f t="shared" si="0"/>
        <v/>
      </c>
      <c r="F52" s="1"/>
      <c r="G52" s="1"/>
      <c r="H52" s="1"/>
      <c r="I52" s="1"/>
    </row>
    <row r="53" spans="1:9" x14ac:dyDescent="0.25">
      <c r="A53" s="1"/>
      <c r="B53" s="1"/>
      <c r="C53" s="13"/>
      <c r="D53" s="11" t="e">
        <f>(LOOKUP(C53,'Таблица результатов МД5'!$I$4:$J$204))</f>
        <v>#N/A</v>
      </c>
      <c r="E53" s="1" t="str">
        <f t="shared" si="0"/>
        <v/>
      </c>
      <c r="F53" s="1"/>
      <c r="G53" s="1"/>
      <c r="H53" s="1"/>
      <c r="I53" s="1"/>
    </row>
    <row r="54" spans="1:9" x14ac:dyDescent="0.25">
      <c r="A54" s="1"/>
      <c r="B54" s="1"/>
      <c r="C54" s="13"/>
      <c r="D54" s="11" t="e">
        <f>(LOOKUP(C54,'Таблица результатов МД5'!$I$4:$J$204))</f>
        <v>#N/A</v>
      </c>
      <c r="E54" s="1" t="str">
        <f t="shared" si="0"/>
        <v/>
      </c>
      <c r="F54" s="1"/>
      <c r="G54" s="1"/>
      <c r="H54" s="1"/>
      <c r="I54" s="1"/>
    </row>
    <row r="55" spans="1:9" x14ac:dyDescent="0.25">
      <c r="A55" s="1"/>
      <c r="B55" s="1"/>
      <c r="C55" s="13"/>
      <c r="D55" s="11" t="e">
        <f>(LOOKUP(C55,'Таблица результатов МД5'!$I$4:$J$204))</f>
        <v>#N/A</v>
      </c>
      <c r="E55" s="1" t="str">
        <f t="shared" si="0"/>
        <v/>
      </c>
      <c r="F55" s="1"/>
      <c r="G55" s="1"/>
      <c r="H55" s="1"/>
      <c r="I55" s="1"/>
    </row>
    <row r="56" spans="1:9" x14ac:dyDescent="0.25">
      <c r="A56" s="1"/>
      <c r="B56" s="1"/>
      <c r="C56" s="13"/>
      <c r="D56" s="11" t="e">
        <f>(LOOKUP(C56,'Таблица результатов МД5'!$I$4:$J$204))</f>
        <v>#N/A</v>
      </c>
      <c r="E56" s="1" t="str">
        <f t="shared" si="0"/>
        <v/>
      </c>
      <c r="F56" s="1"/>
      <c r="G56" s="1"/>
      <c r="H56" s="1"/>
      <c r="I56" s="1"/>
    </row>
    <row r="57" spans="1:9" x14ac:dyDescent="0.25">
      <c r="A57" s="1"/>
      <c r="B57" s="1"/>
      <c r="C57" s="13"/>
      <c r="D57" s="11" t="e">
        <f>(LOOKUP(C57,'Таблица результатов МД5'!$I$4:$J$204))</f>
        <v>#N/A</v>
      </c>
      <c r="E57" s="1" t="str">
        <f t="shared" si="0"/>
        <v/>
      </c>
      <c r="F57" s="1"/>
      <c r="G57" s="1"/>
      <c r="H57" s="1"/>
      <c r="I57" s="1"/>
    </row>
    <row r="58" spans="1:9" x14ac:dyDescent="0.25">
      <c r="A58" s="1"/>
      <c r="B58" s="1"/>
      <c r="C58" s="13"/>
      <c r="D58" s="11" t="e">
        <f>(LOOKUP(C58,'Таблица результатов МД5'!$I$4:$J$204))</f>
        <v>#N/A</v>
      </c>
      <c r="E58" s="1" t="str">
        <f t="shared" si="0"/>
        <v/>
      </c>
      <c r="F58" s="1"/>
      <c r="G58" s="1"/>
      <c r="H58" s="1"/>
      <c r="I58" s="1"/>
    </row>
    <row r="59" spans="1:9" x14ac:dyDescent="0.25">
      <c r="A59" s="1"/>
      <c r="B59" s="1"/>
      <c r="C59" s="13"/>
      <c r="D59" s="11" t="e">
        <f>(LOOKUP(C59,'Таблица результатов МД5'!$I$4:$J$204))</f>
        <v>#N/A</v>
      </c>
      <c r="E59" s="1" t="str">
        <f t="shared" si="0"/>
        <v/>
      </c>
      <c r="F59" s="1"/>
      <c r="G59" s="1"/>
      <c r="H59" s="1"/>
      <c r="I59" s="1"/>
    </row>
    <row r="60" spans="1:9" x14ac:dyDescent="0.25">
      <c r="A60" s="1"/>
      <c r="B60" s="1"/>
      <c r="C60" s="13"/>
      <c r="D60" s="11" t="e">
        <f>(LOOKUP(C60,'Таблица результатов МД5'!$I$4:$J$204))</f>
        <v>#N/A</v>
      </c>
      <c r="E60" s="1" t="str">
        <f t="shared" si="0"/>
        <v/>
      </c>
      <c r="F60" s="1"/>
      <c r="G60" s="1"/>
      <c r="H60" s="1"/>
      <c r="I60" s="1"/>
    </row>
    <row r="61" spans="1:9" x14ac:dyDescent="0.25">
      <c r="A61" s="1"/>
      <c r="B61" s="1"/>
      <c r="C61" s="13"/>
      <c r="D61" s="11" t="e">
        <f>(LOOKUP(C61,'Таблица результатов МД5'!$I$4:$J$204))</f>
        <v>#N/A</v>
      </c>
      <c r="E61" s="1" t="str">
        <f t="shared" si="0"/>
        <v/>
      </c>
      <c r="F61" s="1"/>
      <c r="G61" s="1"/>
      <c r="H61" s="1"/>
      <c r="I61" s="1"/>
    </row>
    <row r="62" spans="1:9" x14ac:dyDescent="0.25">
      <c r="A62" s="1"/>
      <c r="B62" s="1"/>
      <c r="C62" s="13"/>
      <c r="D62" s="11" t="e">
        <f>(LOOKUP(C62,'Таблица результатов МД5'!$I$4:$J$204))</f>
        <v>#N/A</v>
      </c>
      <c r="E62" s="1" t="str">
        <f t="shared" si="0"/>
        <v/>
      </c>
      <c r="F62" s="1"/>
      <c r="G62" s="1"/>
      <c r="H62" s="1"/>
      <c r="I62" s="1"/>
    </row>
    <row r="63" spans="1:9" x14ac:dyDescent="0.25">
      <c r="A63" s="1"/>
      <c r="B63" s="1"/>
      <c r="C63" s="13"/>
      <c r="D63" s="11" t="e">
        <f>(LOOKUP(C63,'Таблица результатов МД5'!$I$4:$J$204))</f>
        <v>#N/A</v>
      </c>
      <c r="E63" s="1" t="str">
        <f t="shared" si="0"/>
        <v/>
      </c>
      <c r="F63" s="1"/>
      <c r="G63" s="1"/>
      <c r="H63" s="1"/>
      <c r="I63" s="1"/>
    </row>
    <row r="64" spans="1:9" x14ac:dyDescent="0.25">
      <c r="A64" s="1"/>
      <c r="B64" s="1"/>
      <c r="C64" s="13"/>
      <c r="D64" s="11" t="e">
        <f>(LOOKUP(C64,'Таблица результатов МД5'!$I$4:$J$204))</f>
        <v>#N/A</v>
      </c>
      <c r="E64" s="1" t="str">
        <f t="shared" si="0"/>
        <v/>
      </c>
      <c r="F64" s="1"/>
      <c r="G64" s="1"/>
      <c r="H64" s="1"/>
      <c r="I64" s="1"/>
    </row>
    <row r="65" spans="1:9" x14ac:dyDescent="0.25">
      <c r="A65" s="1"/>
      <c r="B65" s="1"/>
      <c r="C65" s="13"/>
      <c r="D65" s="11" t="e">
        <f>(LOOKUP(C65,'Таблица результатов МД5'!$I$4:$J$204))</f>
        <v>#N/A</v>
      </c>
      <c r="E65" s="1" t="str">
        <f t="shared" si="0"/>
        <v/>
      </c>
      <c r="F65" s="1"/>
      <c r="G65" s="1"/>
      <c r="H65" s="1"/>
      <c r="I65" s="1"/>
    </row>
    <row r="66" spans="1:9" x14ac:dyDescent="0.25">
      <c r="A66" s="1"/>
      <c r="B66" s="1"/>
      <c r="C66" s="13"/>
      <c r="D66" s="11" t="e">
        <f>(LOOKUP(C66,'Таблица результатов МД5'!$I$4:$J$204))</f>
        <v>#N/A</v>
      </c>
      <c r="E66" s="1" t="str">
        <f t="shared" si="0"/>
        <v/>
      </c>
      <c r="F66" s="1"/>
      <c r="G66" s="1"/>
      <c r="H66" s="1"/>
      <c r="I66" s="1"/>
    </row>
    <row r="67" spans="1:9" x14ac:dyDescent="0.25">
      <c r="A67" s="1"/>
      <c r="B67" s="1"/>
      <c r="C67" s="13"/>
      <c r="D67" s="11" t="e">
        <f>(LOOKUP(C67,'Таблица результатов МД5'!$I$4:$J$204))</f>
        <v>#N/A</v>
      </c>
      <c r="E67" s="1" t="str">
        <f t="shared" si="0"/>
        <v/>
      </c>
      <c r="F67" s="1"/>
      <c r="G67" s="1"/>
      <c r="H67" s="1"/>
      <c r="I67" s="1"/>
    </row>
    <row r="68" spans="1:9" x14ac:dyDescent="0.25">
      <c r="A68" s="1"/>
      <c r="B68" s="1"/>
      <c r="C68" s="13"/>
      <c r="D68" s="11" t="e">
        <f>(LOOKUP(C68,'Таблица результатов МД5'!$I$4:$J$204))</f>
        <v>#N/A</v>
      </c>
      <c r="E68" s="1" t="str">
        <f t="shared" si="0"/>
        <v/>
      </c>
      <c r="F68" s="1"/>
      <c r="G68" s="1"/>
      <c r="H68" s="1"/>
      <c r="I68" s="1"/>
    </row>
    <row r="69" spans="1:9" x14ac:dyDescent="0.25">
      <c r="A69" s="1"/>
      <c r="B69" s="1"/>
      <c r="C69" s="13"/>
      <c r="D69" s="11" t="e">
        <f>(LOOKUP(C69,'Таблица результатов МД5'!$I$4:$J$204))</f>
        <v>#N/A</v>
      </c>
      <c r="E69" s="1" t="str">
        <f t="shared" ref="E69:E72" si="1">IFERROR(RANK(C69,C:C,1),"")</f>
        <v/>
      </c>
      <c r="F69" s="1"/>
      <c r="G69" s="1"/>
      <c r="H69" s="1"/>
      <c r="I69" s="1"/>
    </row>
    <row r="70" spans="1:9" x14ac:dyDescent="0.25">
      <c r="A70" s="1"/>
      <c r="B70" s="1"/>
      <c r="C70" s="13"/>
      <c r="D70" s="11" t="e">
        <f>(LOOKUP(C70,'Таблица результатов МД5'!$I$4:$J$204))</f>
        <v>#N/A</v>
      </c>
      <c r="E70" s="1" t="str">
        <f t="shared" si="1"/>
        <v/>
      </c>
      <c r="F70" s="1"/>
      <c r="G70" s="1"/>
      <c r="H70" s="1"/>
      <c r="I70" s="1"/>
    </row>
    <row r="71" spans="1:9" x14ac:dyDescent="0.25">
      <c r="A71" s="1"/>
      <c r="B71" s="1"/>
      <c r="C71" s="13"/>
      <c r="D71" s="11" t="e">
        <f>(LOOKUP(C71,'Таблица результатов МД5'!$I$4:$J$204))</f>
        <v>#N/A</v>
      </c>
      <c r="E71" s="1" t="str">
        <f t="shared" si="1"/>
        <v/>
      </c>
      <c r="F71" s="1"/>
      <c r="G71" s="1"/>
      <c r="H71" s="1"/>
      <c r="I71" s="1"/>
    </row>
    <row r="72" spans="1:9" x14ac:dyDescent="0.25">
      <c r="A72" s="1"/>
      <c r="B72" s="1"/>
      <c r="C72" s="13"/>
      <c r="D72" s="11" t="e">
        <f>(LOOKUP(C72,'Таблица результатов МД5'!$I$4:$J$204))</f>
        <v>#N/A</v>
      </c>
      <c r="E72" s="1" t="str">
        <f t="shared" si="1"/>
        <v/>
      </c>
      <c r="F72" s="1"/>
      <c r="G72" s="1"/>
      <c r="H72" s="1"/>
      <c r="I72" s="1"/>
    </row>
  </sheetData>
  <mergeCells count="3">
    <mergeCell ref="A1:A2"/>
    <mergeCell ref="B1:B2"/>
    <mergeCell ref="C1:I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2"/>
  <sheetViews>
    <sheetView workbookViewId="0">
      <selection activeCell="K9" sqref="K9"/>
    </sheetView>
  </sheetViews>
  <sheetFormatPr defaultRowHeight="15" x14ac:dyDescent="0.25"/>
  <sheetData>
    <row r="1" spans="1:9" x14ac:dyDescent="0.25">
      <c r="A1" s="86"/>
      <c r="B1" s="93" t="s">
        <v>108</v>
      </c>
      <c r="C1" s="74" t="s">
        <v>679</v>
      </c>
      <c r="D1" s="74"/>
      <c r="E1" s="74"/>
      <c r="F1" s="74"/>
      <c r="G1" s="74"/>
      <c r="H1" s="74"/>
      <c r="I1" s="74"/>
    </row>
    <row r="2" spans="1:9" ht="45" x14ac:dyDescent="0.25">
      <c r="A2" s="87"/>
      <c r="B2" s="94"/>
      <c r="C2" s="46" t="s">
        <v>105</v>
      </c>
      <c r="D2" s="46" t="s">
        <v>106</v>
      </c>
      <c r="E2" s="46" t="s">
        <v>107</v>
      </c>
      <c r="F2" s="46" t="s">
        <v>456</v>
      </c>
      <c r="G2" s="46" t="s">
        <v>457</v>
      </c>
      <c r="H2" s="46" t="s">
        <v>458</v>
      </c>
      <c r="I2" s="46" t="s">
        <v>459</v>
      </c>
    </row>
    <row r="3" spans="1:9" ht="15.75" x14ac:dyDescent="0.25">
      <c r="A3" s="1"/>
      <c r="B3" s="9"/>
      <c r="C3" s="31" t="s">
        <v>251</v>
      </c>
      <c r="D3" s="11">
        <f>(LOOKUP(C3,'Таблица результатов МД5'!$I$4:$J$204))</f>
        <v>23</v>
      </c>
      <c r="E3" s="1" t="str">
        <f>IFERROR(RANK(C3,C:C,1),"")</f>
        <v/>
      </c>
      <c r="F3" s="37"/>
      <c r="G3" s="37"/>
      <c r="H3" s="37"/>
      <c r="I3" s="37"/>
    </row>
    <row r="4" spans="1:9" ht="15.75" x14ac:dyDescent="0.25">
      <c r="A4" s="1"/>
      <c r="B4" s="9"/>
      <c r="C4" s="13" t="s">
        <v>461</v>
      </c>
      <c r="D4" s="11" t="e">
        <f>(LOOKUP(C4,'Таблица результатов МД5'!$I$4:$J$204))</f>
        <v>#N/A</v>
      </c>
      <c r="E4" s="1" t="str">
        <f>IFERROR(RANK(C4,C:C,1),"")</f>
        <v/>
      </c>
      <c r="F4" s="37"/>
      <c r="G4" s="37"/>
      <c r="H4" s="37"/>
      <c r="I4" s="37"/>
    </row>
    <row r="5" spans="1:9" ht="15.75" x14ac:dyDescent="0.25">
      <c r="A5" s="1"/>
      <c r="B5" s="9"/>
      <c r="C5" s="13" t="s">
        <v>663</v>
      </c>
      <c r="D5" s="11">
        <f>(LOOKUP(C5,'Таблица результатов МД5'!$I$4:$J$204))</f>
        <v>129</v>
      </c>
      <c r="E5" s="1" t="str">
        <f t="shared" ref="E5:E68" si="0">IFERROR(RANK(C5,C:C,1),"")</f>
        <v/>
      </c>
      <c r="F5" s="37"/>
      <c r="G5" s="37"/>
      <c r="H5" s="37"/>
      <c r="I5" s="37"/>
    </row>
    <row r="6" spans="1:9" ht="15.75" x14ac:dyDescent="0.25">
      <c r="A6" s="1"/>
      <c r="B6" s="9"/>
      <c r="C6" s="13"/>
      <c r="D6" s="11" t="e">
        <f>(LOOKUP(C6,'Таблица результатов МД5'!$I$4:$J$204))</f>
        <v>#N/A</v>
      </c>
      <c r="E6" s="1" t="str">
        <f t="shared" si="0"/>
        <v/>
      </c>
      <c r="F6" s="37"/>
      <c r="G6" s="37"/>
      <c r="H6" s="37"/>
      <c r="I6" s="37"/>
    </row>
    <row r="7" spans="1:9" ht="15.75" x14ac:dyDescent="0.25">
      <c r="A7" s="1"/>
      <c r="B7" s="9"/>
      <c r="C7" s="13"/>
      <c r="D7" s="11" t="e">
        <f>(LOOKUP(C7,'Таблица результатов МД5'!$I$4:$J$204))</f>
        <v>#N/A</v>
      </c>
      <c r="E7" s="1" t="str">
        <f t="shared" si="0"/>
        <v/>
      </c>
      <c r="F7" s="37"/>
      <c r="G7" s="37"/>
      <c r="H7" s="37"/>
      <c r="I7" s="37"/>
    </row>
    <row r="8" spans="1:9" ht="15.75" x14ac:dyDescent="0.25">
      <c r="A8" s="1"/>
      <c r="B8" s="9"/>
      <c r="C8" s="13"/>
      <c r="D8" s="11" t="e">
        <f>(LOOKUP(C8,'Таблица результатов МД5'!$I$4:$J$204))</f>
        <v>#N/A</v>
      </c>
      <c r="E8" s="1" t="str">
        <f t="shared" si="0"/>
        <v/>
      </c>
      <c r="F8" s="37"/>
      <c r="G8" s="37"/>
      <c r="H8" s="37"/>
      <c r="I8" s="37"/>
    </row>
    <row r="9" spans="1:9" ht="15.75" x14ac:dyDescent="0.25">
      <c r="A9" s="1"/>
      <c r="B9" s="9"/>
      <c r="C9" s="13"/>
      <c r="D9" s="11" t="e">
        <f>(LOOKUP(C9,'Таблица результатов МД5'!$I$4:$J$204))</f>
        <v>#N/A</v>
      </c>
      <c r="E9" s="1" t="str">
        <f t="shared" si="0"/>
        <v/>
      </c>
      <c r="F9" s="37"/>
      <c r="G9" s="37"/>
      <c r="H9" s="37"/>
      <c r="I9" s="37"/>
    </row>
    <row r="10" spans="1:9" ht="15.75" x14ac:dyDescent="0.25">
      <c r="A10" s="1"/>
      <c r="B10" s="9"/>
      <c r="C10" s="13"/>
      <c r="D10" s="11" t="e">
        <f>(LOOKUP(C10,'Таблица результатов МД5'!$I$4:$J$204))</f>
        <v>#N/A</v>
      </c>
      <c r="E10" s="1" t="str">
        <f t="shared" si="0"/>
        <v/>
      </c>
      <c r="F10" s="37"/>
      <c r="G10" s="37"/>
      <c r="H10" s="37"/>
      <c r="I10" s="37"/>
    </row>
    <row r="11" spans="1:9" ht="15.75" x14ac:dyDescent="0.25">
      <c r="A11" s="1"/>
      <c r="B11" s="9"/>
      <c r="C11" s="26"/>
      <c r="D11" s="11" t="e">
        <f>(LOOKUP(C11,'Таблица результатов МД5'!$I$4:$J$204))</f>
        <v>#N/A</v>
      </c>
      <c r="E11" s="1" t="str">
        <f t="shared" si="0"/>
        <v/>
      </c>
      <c r="F11" s="37"/>
      <c r="G11" s="37"/>
      <c r="H11" s="37"/>
      <c r="I11" s="37"/>
    </row>
    <row r="12" spans="1:9" ht="15.75" x14ac:dyDescent="0.25">
      <c r="A12" s="1"/>
      <c r="B12" s="9"/>
      <c r="C12" s="13"/>
      <c r="D12" s="11" t="e">
        <f>(LOOKUP(C12,'Таблица результатов МД5'!$I$4:$J$204))</f>
        <v>#N/A</v>
      </c>
      <c r="E12" s="1" t="str">
        <f t="shared" si="0"/>
        <v/>
      </c>
      <c r="F12" s="37"/>
      <c r="G12" s="37"/>
      <c r="H12" s="37"/>
      <c r="I12" s="37"/>
    </row>
    <row r="13" spans="1:9" ht="15.75" x14ac:dyDescent="0.25">
      <c r="A13" s="1"/>
      <c r="B13" s="9"/>
      <c r="C13" s="13"/>
      <c r="D13" s="11" t="e">
        <f>(LOOKUP(C13,'Таблица результатов МД5'!$I$4:$J$204))</f>
        <v>#N/A</v>
      </c>
      <c r="E13" s="1" t="str">
        <f t="shared" si="0"/>
        <v/>
      </c>
      <c r="F13" s="37"/>
      <c r="G13" s="37"/>
      <c r="H13" s="37"/>
      <c r="I13" s="37"/>
    </row>
    <row r="14" spans="1:9" ht="15.75" x14ac:dyDescent="0.25">
      <c r="A14" s="1"/>
      <c r="B14" s="9"/>
      <c r="C14" s="13"/>
      <c r="D14" s="11" t="e">
        <f>(LOOKUP(C14,'Таблица результатов МД5'!$I$4:$J$204))</f>
        <v>#N/A</v>
      </c>
      <c r="E14" s="1" t="str">
        <f t="shared" si="0"/>
        <v/>
      </c>
      <c r="F14" s="37"/>
      <c r="G14" s="37"/>
      <c r="H14" s="37"/>
      <c r="I14" s="37"/>
    </row>
    <row r="15" spans="1:9" ht="15.75" x14ac:dyDescent="0.25">
      <c r="A15" s="1"/>
      <c r="B15" s="9"/>
      <c r="C15" s="26"/>
      <c r="D15" s="11" t="e">
        <f>(LOOKUP(C15,'Таблица результатов МД5'!$I$4:$J$204))</f>
        <v>#N/A</v>
      </c>
      <c r="E15" s="1" t="str">
        <f t="shared" si="0"/>
        <v/>
      </c>
      <c r="F15" s="37"/>
      <c r="G15" s="37"/>
      <c r="H15" s="37"/>
      <c r="I15" s="37"/>
    </row>
    <row r="16" spans="1:9" ht="15.75" x14ac:dyDescent="0.25">
      <c r="A16" s="1"/>
      <c r="B16" s="9"/>
      <c r="C16" s="13"/>
      <c r="D16" s="11" t="e">
        <f>(LOOKUP(C16,'Таблица результатов МД5'!$I$4:$J$204))</f>
        <v>#N/A</v>
      </c>
      <c r="E16" s="1" t="str">
        <f t="shared" si="0"/>
        <v/>
      </c>
      <c r="F16" s="37"/>
      <c r="G16" s="37"/>
      <c r="H16" s="37"/>
      <c r="I16" s="37"/>
    </row>
    <row r="17" spans="1:9" ht="15.75" x14ac:dyDescent="0.25">
      <c r="A17" s="1"/>
      <c r="B17" s="9"/>
      <c r="C17" s="13"/>
      <c r="D17" s="11" t="e">
        <f>(LOOKUP(C17,'Таблица результатов МД5'!$I$4:$J$204))</f>
        <v>#N/A</v>
      </c>
      <c r="E17" s="1" t="str">
        <f t="shared" si="0"/>
        <v/>
      </c>
      <c r="F17" s="37"/>
      <c r="G17" s="37"/>
      <c r="H17" s="37"/>
      <c r="I17" s="37"/>
    </row>
    <row r="18" spans="1:9" ht="15.75" x14ac:dyDescent="0.25">
      <c r="A18" s="1"/>
      <c r="B18" s="9"/>
      <c r="C18" s="13"/>
      <c r="D18" s="11" t="e">
        <f>(LOOKUP(C18,'Таблица результатов МД5'!$I$4:$J$204))</f>
        <v>#N/A</v>
      </c>
      <c r="E18" s="1" t="str">
        <f t="shared" si="0"/>
        <v/>
      </c>
      <c r="F18" s="37"/>
      <c r="G18" s="37"/>
      <c r="H18" s="37"/>
      <c r="I18" s="37"/>
    </row>
    <row r="19" spans="1:9" ht="15.75" x14ac:dyDescent="0.25">
      <c r="A19" s="1"/>
      <c r="B19" s="9"/>
      <c r="C19" s="13"/>
      <c r="D19" s="11" t="e">
        <f>(LOOKUP(C19,'Таблица результатов МД5'!$I$4:$J$204))</f>
        <v>#N/A</v>
      </c>
      <c r="E19" s="1" t="str">
        <f t="shared" si="0"/>
        <v/>
      </c>
      <c r="F19" s="37"/>
      <c r="G19" s="37"/>
      <c r="H19" s="37"/>
      <c r="I19" s="37"/>
    </row>
    <row r="20" spans="1:9" ht="15.75" x14ac:dyDescent="0.25">
      <c r="A20" s="1"/>
      <c r="B20" s="9"/>
      <c r="C20" s="13"/>
      <c r="D20" s="11" t="e">
        <f>(LOOKUP(C20,'Таблица результатов МД5'!$I$4:$J$204))</f>
        <v>#N/A</v>
      </c>
      <c r="E20" s="1" t="str">
        <f t="shared" si="0"/>
        <v/>
      </c>
      <c r="F20" s="37"/>
      <c r="G20" s="37"/>
      <c r="H20" s="37"/>
      <c r="I20" s="37"/>
    </row>
    <row r="21" spans="1:9" ht="15.75" x14ac:dyDescent="0.25">
      <c r="A21" s="1"/>
      <c r="B21" s="9"/>
      <c r="C21" s="13"/>
      <c r="D21" s="11" t="e">
        <f>(LOOKUP(C21,'Таблица результатов МД5'!$I$4:$J$204))</f>
        <v>#N/A</v>
      </c>
      <c r="E21" s="1" t="str">
        <f t="shared" si="0"/>
        <v/>
      </c>
      <c r="F21" s="37"/>
      <c r="G21" s="37"/>
      <c r="H21" s="37"/>
      <c r="I21" s="37"/>
    </row>
    <row r="22" spans="1:9" ht="15.75" x14ac:dyDescent="0.25">
      <c r="A22" s="1"/>
      <c r="B22" s="9"/>
      <c r="C22" s="13"/>
      <c r="D22" s="11" t="e">
        <f>(LOOKUP(C22,'Таблица результатов МД5'!$I$4:$J$204))</f>
        <v>#N/A</v>
      </c>
      <c r="E22" s="1" t="str">
        <f t="shared" si="0"/>
        <v/>
      </c>
      <c r="F22" s="37"/>
      <c r="G22" s="37"/>
      <c r="H22" s="37"/>
      <c r="I22" s="37"/>
    </row>
    <row r="23" spans="1:9" ht="15.75" x14ac:dyDescent="0.25">
      <c r="A23" s="1"/>
      <c r="B23" s="9"/>
      <c r="C23" s="13"/>
      <c r="D23" s="11" t="e">
        <f>(LOOKUP(C23,'Таблица результатов МД5'!$I$4:$J$204))</f>
        <v>#N/A</v>
      </c>
      <c r="E23" s="1" t="str">
        <f t="shared" si="0"/>
        <v/>
      </c>
      <c r="F23" s="37"/>
      <c r="G23" s="37"/>
      <c r="H23" s="37"/>
      <c r="I23" s="37"/>
    </row>
    <row r="24" spans="1:9" ht="15.75" x14ac:dyDescent="0.25">
      <c r="A24" s="1"/>
      <c r="B24" s="9"/>
      <c r="C24" s="13"/>
      <c r="D24" s="11" t="e">
        <f>(LOOKUP(C24,'Таблица результатов МД5'!$I$4:$J$204))</f>
        <v>#N/A</v>
      </c>
      <c r="E24" s="1" t="str">
        <f t="shared" si="0"/>
        <v/>
      </c>
      <c r="F24" s="37"/>
      <c r="G24" s="37"/>
      <c r="H24" s="37"/>
      <c r="I24" s="37"/>
    </row>
    <row r="25" spans="1:9" ht="15.75" x14ac:dyDescent="0.25">
      <c r="A25" s="1"/>
      <c r="B25" s="9"/>
      <c r="C25" s="13"/>
      <c r="D25" s="11" t="e">
        <f>(LOOKUP(C25,'Таблица результатов МД5'!$I$4:$J$204))</f>
        <v>#N/A</v>
      </c>
      <c r="E25" s="1" t="str">
        <f t="shared" si="0"/>
        <v/>
      </c>
      <c r="F25" s="37"/>
      <c r="G25" s="37"/>
      <c r="H25" s="37"/>
      <c r="I25" s="37"/>
    </row>
    <row r="26" spans="1:9" ht="15.75" x14ac:dyDescent="0.25">
      <c r="A26" s="1"/>
      <c r="B26" s="9"/>
      <c r="C26" s="13"/>
      <c r="D26" s="11" t="e">
        <f>(LOOKUP(C26,'Таблица результатов МД5'!$I$4:$J$204))</f>
        <v>#N/A</v>
      </c>
      <c r="E26" s="1" t="str">
        <f t="shared" si="0"/>
        <v/>
      </c>
      <c r="F26" s="37"/>
      <c r="G26" s="37"/>
      <c r="H26" s="37"/>
      <c r="I26" s="37"/>
    </row>
    <row r="27" spans="1:9" ht="15.75" x14ac:dyDescent="0.25">
      <c r="A27" s="1"/>
      <c r="B27" s="9"/>
      <c r="C27" s="13"/>
      <c r="D27" s="11" t="e">
        <f>(LOOKUP(C27,'Таблица результатов МД5'!$I$4:$J$204))</f>
        <v>#N/A</v>
      </c>
      <c r="E27" s="1" t="str">
        <f t="shared" si="0"/>
        <v/>
      </c>
      <c r="F27" s="37"/>
      <c r="G27" s="37"/>
      <c r="H27" s="37"/>
      <c r="I27" s="37"/>
    </row>
    <row r="28" spans="1:9" ht="15.75" x14ac:dyDescent="0.25">
      <c r="A28" s="1"/>
      <c r="B28" s="9"/>
      <c r="C28" s="13"/>
      <c r="D28" s="11" t="e">
        <f>(LOOKUP(C28,'Таблица результатов МД5'!$I$4:$J$204))</f>
        <v>#N/A</v>
      </c>
      <c r="E28" s="1" t="str">
        <f t="shared" si="0"/>
        <v/>
      </c>
      <c r="F28" s="37"/>
      <c r="G28" s="37"/>
      <c r="H28" s="37"/>
      <c r="I28" s="37"/>
    </row>
    <row r="29" spans="1:9" ht="15.75" x14ac:dyDescent="0.25">
      <c r="A29" s="1"/>
      <c r="B29" s="9"/>
      <c r="C29" s="13"/>
      <c r="D29" s="11" t="e">
        <f>(LOOKUP(C29,'Таблица результатов МД5'!$I$4:$J$204))</f>
        <v>#N/A</v>
      </c>
      <c r="E29" s="1" t="str">
        <f t="shared" si="0"/>
        <v/>
      </c>
      <c r="F29" s="37"/>
      <c r="G29" s="37"/>
      <c r="H29" s="37"/>
      <c r="I29" s="37"/>
    </row>
    <row r="30" spans="1:9" ht="15.75" x14ac:dyDescent="0.25">
      <c r="A30" s="1"/>
      <c r="B30" s="9"/>
      <c r="C30" s="13"/>
      <c r="D30" s="11" t="e">
        <f>(LOOKUP(C30,'Таблица результатов МД5'!$I$4:$J$204))</f>
        <v>#N/A</v>
      </c>
      <c r="E30" s="1" t="str">
        <f t="shared" si="0"/>
        <v/>
      </c>
      <c r="F30" s="37"/>
      <c r="G30" s="37"/>
      <c r="H30" s="37"/>
      <c r="I30" s="37"/>
    </row>
    <row r="31" spans="1:9" ht="15.75" x14ac:dyDescent="0.25">
      <c r="A31" s="1"/>
      <c r="B31" s="9"/>
      <c r="C31" s="13"/>
      <c r="D31" s="11" t="e">
        <f>(LOOKUP(C31,'Таблица результатов МД5'!$I$4:$J$204))</f>
        <v>#N/A</v>
      </c>
      <c r="E31" s="1" t="str">
        <f t="shared" si="0"/>
        <v/>
      </c>
      <c r="F31" s="37"/>
      <c r="G31" s="37"/>
      <c r="H31" s="37"/>
      <c r="I31" s="37"/>
    </row>
    <row r="32" spans="1:9" ht="15.75" x14ac:dyDescent="0.25">
      <c r="A32" s="1"/>
      <c r="B32" s="9"/>
      <c r="C32" s="13"/>
      <c r="D32" s="11" t="e">
        <f>(LOOKUP(C32,'Таблица результатов МД5'!$I$4:$J$204))</f>
        <v>#N/A</v>
      </c>
      <c r="E32" s="1" t="str">
        <f t="shared" si="0"/>
        <v/>
      </c>
      <c r="F32" s="37"/>
      <c r="G32" s="37"/>
      <c r="H32" s="37"/>
      <c r="I32" s="37"/>
    </row>
    <row r="33" spans="1:9" ht="15.75" x14ac:dyDescent="0.25">
      <c r="A33" s="1"/>
      <c r="B33" s="9"/>
      <c r="C33" s="13"/>
      <c r="D33" s="11" t="e">
        <f>(LOOKUP(C33,'Таблица результатов МД5'!$I$4:$J$204))</f>
        <v>#N/A</v>
      </c>
      <c r="E33" s="1" t="str">
        <f t="shared" si="0"/>
        <v/>
      </c>
      <c r="F33" s="37"/>
      <c r="G33" s="37"/>
      <c r="H33" s="37"/>
      <c r="I33" s="37"/>
    </row>
    <row r="34" spans="1:9" ht="15.75" x14ac:dyDescent="0.25">
      <c r="A34" s="1"/>
      <c r="B34" s="9"/>
      <c r="C34" s="13"/>
      <c r="D34" s="11" t="e">
        <f>(LOOKUP(C34,'Таблица результатов МД5'!$I$4:$J$204))</f>
        <v>#N/A</v>
      </c>
      <c r="E34" s="1" t="str">
        <f t="shared" si="0"/>
        <v/>
      </c>
      <c r="F34" s="37"/>
      <c r="G34" s="37"/>
      <c r="H34" s="37"/>
      <c r="I34" s="37"/>
    </row>
    <row r="35" spans="1:9" ht="15.75" x14ac:dyDescent="0.25">
      <c r="A35" s="1"/>
      <c r="B35" s="9"/>
      <c r="C35" s="13"/>
      <c r="D35" s="11" t="e">
        <f>(LOOKUP(C35,'Таблица результатов МД5'!$I$4:$J$204))</f>
        <v>#N/A</v>
      </c>
      <c r="E35" s="1" t="str">
        <f t="shared" si="0"/>
        <v/>
      </c>
      <c r="F35" s="37"/>
      <c r="G35" s="37"/>
      <c r="H35" s="37"/>
      <c r="I35" s="37"/>
    </row>
    <row r="36" spans="1:9" x14ac:dyDescent="0.25">
      <c r="A36" s="1"/>
      <c r="B36" s="1"/>
      <c r="C36" s="13"/>
      <c r="D36" s="11" t="e">
        <f>(LOOKUP(C36,'Таблица результатов МД5'!$I$4:$J$204))</f>
        <v>#N/A</v>
      </c>
      <c r="E36" s="1" t="str">
        <f t="shared" si="0"/>
        <v/>
      </c>
      <c r="F36" s="1"/>
      <c r="G36" s="1"/>
      <c r="H36" s="1"/>
      <c r="I36" s="1"/>
    </row>
    <row r="37" spans="1:9" x14ac:dyDescent="0.25">
      <c r="A37" s="1"/>
      <c r="B37" s="1"/>
      <c r="C37" s="13"/>
      <c r="D37" s="11" t="e">
        <f>(LOOKUP(C37,'Таблица результатов МД5'!$I$4:$J$204))</f>
        <v>#N/A</v>
      </c>
      <c r="E37" s="1" t="str">
        <f t="shared" si="0"/>
        <v/>
      </c>
      <c r="F37" s="1"/>
      <c r="G37" s="1"/>
      <c r="H37" s="1"/>
      <c r="I37" s="1"/>
    </row>
    <row r="38" spans="1:9" x14ac:dyDescent="0.25">
      <c r="A38" s="1"/>
      <c r="B38" s="1"/>
      <c r="C38" s="13"/>
      <c r="D38" s="11" t="e">
        <f>(LOOKUP(C38,'Таблица результатов МД5'!$I$4:$J$204))</f>
        <v>#N/A</v>
      </c>
      <c r="E38" s="1" t="str">
        <f t="shared" si="0"/>
        <v/>
      </c>
      <c r="F38" s="1"/>
      <c r="G38" s="1"/>
      <c r="H38" s="1"/>
      <c r="I38" s="1"/>
    </row>
    <row r="39" spans="1:9" x14ac:dyDescent="0.25">
      <c r="A39" s="1"/>
      <c r="B39" s="1"/>
      <c r="C39" s="13"/>
      <c r="D39" s="11" t="e">
        <f>(LOOKUP(C39,'Таблица результатов МД5'!$I$4:$J$204))</f>
        <v>#N/A</v>
      </c>
      <c r="E39" s="1" t="str">
        <f t="shared" si="0"/>
        <v/>
      </c>
      <c r="F39" s="1"/>
      <c r="G39" s="1"/>
      <c r="H39" s="1"/>
      <c r="I39" s="1"/>
    </row>
    <row r="40" spans="1:9" x14ac:dyDescent="0.25">
      <c r="A40" s="1"/>
      <c r="B40" s="1"/>
      <c r="C40" s="13"/>
      <c r="D40" s="11" t="e">
        <f>(LOOKUP(C40,'Таблица результатов МД5'!$I$4:$J$204))</f>
        <v>#N/A</v>
      </c>
      <c r="E40" s="1" t="str">
        <f t="shared" si="0"/>
        <v/>
      </c>
      <c r="F40" s="1"/>
      <c r="G40" s="1"/>
      <c r="H40" s="1"/>
      <c r="I40" s="1"/>
    </row>
    <row r="41" spans="1:9" x14ac:dyDescent="0.25">
      <c r="A41" s="1"/>
      <c r="B41" s="1"/>
      <c r="C41" s="13"/>
      <c r="D41" s="11" t="e">
        <f>(LOOKUP(C41,'Таблица результатов МД5'!$I$4:$J$204))</f>
        <v>#N/A</v>
      </c>
      <c r="E41" s="1" t="str">
        <f t="shared" si="0"/>
        <v/>
      </c>
      <c r="F41" s="1"/>
      <c r="G41" s="1"/>
      <c r="H41" s="1"/>
      <c r="I41" s="1"/>
    </row>
    <row r="42" spans="1:9" x14ac:dyDescent="0.25">
      <c r="A42" s="1"/>
      <c r="B42" s="1"/>
      <c r="C42" s="13"/>
      <c r="D42" s="11" t="e">
        <f>(LOOKUP(C42,'Таблица результатов МД5'!$I$4:$J$204))</f>
        <v>#N/A</v>
      </c>
      <c r="E42" s="1" t="str">
        <f t="shared" si="0"/>
        <v/>
      </c>
      <c r="F42" s="1"/>
      <c r="G42" s="1"/>
      <c r="H42" s="1"/>
      <c r="I42" s="1"/>
    </row>
    <row r="43" spans="1:9" x14ac:dyDescent="0.25">
      <c r="A43" s="1"/>
      <c r="B43" s="1"/>
      <c r="C43" s="13"/>
      <c r="D43" s="11" t="e">
        <f>(LOOKUP(C43,'Таблица результатов МД5'!$I$4:$J$204))</f>
        <v>#N/A</v>
      </c>
      <c r="E43" s="1" t="str">
        <f t="shared" si="0"/>
        <v/>
      </c>
      <c r="F43" s="1"/>
      <c r="G43" s="1"/>
      <c r="H43" s="1"/>
      <c r="I43" s="1"/>
    </row>
    <row r="44" spans="1:9" x14ac:dyDescent="0.25">
      <c r="A44" s="1"/>
      <c r="B44" s="1"/>
      <c r="C44" s="13"/>
      <c r="D44" s="11" t="e">
        <f>(LOOKUP(C44,'Таблица результатов МД5'!$I$4:$J$204))</f>
        <v>#N/A</v>
      </c>
      <c r="E44" s="1" t="str">
        <f t="shared" si="0"/>
        <v/>
      </c>
      <c r="F44" s="1"/>
      <c r="G44" s="1"/>
      <c r="H44" s="1"/>
      <c r="I44" s="1"/>
    </row>
    <row r="45" spans="1:9" x14ac:dyDescent="0.25">
      <c r="A45" s="1"/>
      <c r="B45" s="1"/>
      <c r="C45" s="13"/>
      <c r="D45" s="11" t="e">
        <f>(LOOKUP(C45,'Таблица результатов МД5'!$I$4:$J$204))</f>
        <v>#N/A</v>
      </c>
      <c r="E45" s="1" t="str">
        <f t="shared" si="0"/>
        <v/>
      </c>
      <c r="F45" s="1"/>
      <c r="G45" s="1"/>
      <c r="H45" s="1"/>
      <c r="I45" s="1"/>
    </row>
    <row r="46" spans="1:9" x14ac:dyDescent="0.25">
      <c r="A46" s="1"/>
      <c r="B46" s="1"/>
      <c r="C46" s="13"/>
      <c r="D46" s="11" t="e">
        <f>(LOOKUP(C46,'Таблица результатов МД5'!$I$4:$J$204))</f>
        <v>#N/A</v>
      </c>
      <c r="E46" s="1" t="str">
        <f t="shared" si="0"/>
        <v/>
      </c>
      <c r="F46" s="1"/>
      <c r="G46" s="1"/>
      <c r="H46" s="1"/>
      <c r="I46" s="1"/>
    </row>
    <row r="47" spans="1:9" x14ac:dyDescent="0.25">
      <c r="A47" s="1"/>
      <c r="B47" s="1"/>
      <c r="C47" s="13"/>
      <c r="D47" s="11" t="e">
        <f>(LOOKUP(C47,'Таблица результатов МД5'!$I$4:$J$204))</f>
        <v>#N/A</v>
      </c>
      <c r="E47" s="1" t="str">
        <f t="shared" si="0"/>
        <v/>
      </c>
      <c r="F47" s="1"/>
      <c r="G47" s="1"/>
      <c r="H47" s="1"/>
      <c r="I47" s="1"/>
    </row>
    <row r="48" spans="1:9" x14ac:dyDescent="0.25">
      <c r="A48" s="1"/>
      <c r="B48" s="1"/>
      <c r="C48" s="13"/>
      <c r="D48" s="11" t="e">
        <f>(LOOKUP(C48,'Таблица результатов МД5'!$I$4:$J$204))</f>
        <v>#N/A</v>
      </c>
      <c r="E48" s="1" t="str">
        <f t="shared" si="0"/>
        <v/>
      </c>
      <c r="F48" s="1"/>
      <c r="G48" s="1"/>
      <c r="H48" s="1"/>
      <c r="I48" s="1"/>
    </row>
    <row r="49" spans="1:9" x14ac:dyDescent="0.25">
      <c r="A49" s="1"/>
      <c r="B49" s="1"/>
      <c r="C49" s="13"/>
      <c r="D49" s="11" t="e">
        <f>(LOOKUP(C49,'Таблица результатов МД5'!$I$4:$J$204))</f>
        <v>#N/A</v>
      </c>
      <c r="E49" s="1" t="str">
        <f t="shared" si="0"/>
        <v/>
      </c>
      <c r="F49" s="1"/>
      <c r="G49" s="1"/>
      <c r="H49" s="1"/>
      <c r="I49" s="1"/>
    </row>
    <row r="50" spans="1:9" x14ac:dyDescent="0.25">
      <c r="A50" s="1"/>
      <c r="B50" s="1"/>
      <c r="C50" s="13"/>
      <c r="D50" s="11" t="e">
        <f>(LOOKUP(C50,'Таблица результатов МД5'!$I$4:$J$204))</f>
        <v>#N/A</v>
      </c>
      <c r="E50" s="1" t="str">
        <f t="shared" si="0"/>
        <v/>
      </c>
      <c r="F50" s="1"/>
      <c r="G50" s="1"/>
      <c r="H50" s="1"/>
      <c r="I50" s="1"/>
    </row>
    <row r="51" spans="1:9" x14ac:dyDescent="0.25">
      <c r="A51" s="1"/>
      <c r="B51" s="1"/>
      <c r="C51" s="13"/>
      <c r="D51" s="11" t="e">
        <f>(LOOKUP(C51,'Таблица результатов МД5'!$I$4:$J$204))</f>
        <v>#N/A</v>
      </c>
      <c r="E51" s="1" t="str">
        <f t="shared" si="0"/>
        <v/>
      </c>
      <c r="F51" s="1"/>
      <c r="G51" s="1"/>
      <c r="H51" s="1"/>
      <c r="I51" s="1"/>
    </row>
    <row r="52" spans="1:9" x14ac:dyDescent="0.25">
      <c r="A52" s="1"/>
      <c r="B52" s="1"/>
      <c r="C52" s="13"/>
      <c r="D52" s="11" t="e">
        <f>(LOOKUP(C52,'Таблица результатов МД5'!$I$4:$J$204))</f>
        <v>#N/A</v>
      </c>
      <c r="E52" s="1" t="str">
        <f t="shared" si="0"/>
        <v/>
      </c>
      <c r="F52" s="1"/>
      <c r="G52" s="1"/>
      <c r="H52" s="1"/>
      <c r="I52" s="1"/>
    </row>
    <row r="53" spans="1:9" x14ac:dyDescent="0.25">
      <c r="A53" s="1"/>
      <c r="B53" s="1"/>
      <c r="C53" s="13"/>
      <c r="D53" s="11" t="e">
        <f>(LOOKUP(C53,'Таблица результатов МД5'!$I$4:$J$204))</f>
        <v>#N/A</v>
      </c>
      <c r="E53" s="1" t="str">
        <f t="shared" si="0"/>
        <v/>
      </c>
      <c r="F53" s="1"/>
      <c r="G53" s="1"/>
      <c r="H53" s="1"/>
      <c r="I53" s="1"/>
    </row>
    <row r="54" spans="1:9" x14ac:dyDescent="0.25">
      <c r="A54" s="1"/>
      <c r="B54" s="1"/>
      <c r="C54" s="13"/>
      <c r="D54" s="11" t="e">
        <f>(LOOKUP(C54,'Таблица результатов МД5'!$I$4:$J$204))</f>
        <v>#N/A</v>
      </c>
      <c r="E54" s="1" t="str">
        <f t="shared" si="0"/>
        <v/>
      </c>
      <c r="F54" s="1"/>
      <c r="G54" s="1"/>
      <c r="H54" s="1"/>
      <c r="I54" s="1"/>
    </row>
    <row r="55" spans="1:9" x14ac:dyDescent="0.25">
      <c r="A55" s="1"/>
      <c r="B55" s="1"/>
      <c r="C55" s="13"/>
      <c r="D55" s="11" t="e">
        <f>(LOOKUP(C55,'Таблица результатов МД5'!$I$4:$J$204))</f>
        <v>#N/A</v>
      </c>
      <c r="E55" s="1" t="str">
        <f t="shared" si="0"/>
        <v/>
      </c>
      <c r="F55" s="1"/>
      <c r="G55" s="1"/>
      <c r="H55" s="1"/>
      <c r="I55" s="1"/>
    </row>
    <row r="56" spans="1:9" x14ac:dyDescent="0.25">
      <c r="A56" s="1"/>
      <c r="B56" s="1"/>
      <c r="C56" s="13"/>
      <c r="D56" s="11" t="e">
        <f>(LOOKUP(C56,'Таблица результатов МД5'!$I$4:$J$204))</f>
        <v>#N/A</v>
      </c>
      <c r="E56" s="1" t="str">
        <f t="shared" si="0"/>
        <v/>
      </c>
      <c r="F56" s="1"/>
      <c r="G56" s="1"/>
      <c r="H56" s="1"/>
      <c r="I56" s="1"/>
    </row>
    <row r="57" spans="1:9" x14ac:dyDescent="0.25">
      <c r="A57" s="1"/>
      <c r="B57" s="1"/>
      <c r="C57" s="13"/>
      <c r="D57" s="11" t="e">
        <f>(LOOKUP(C57,'Таблица результатов МД5'!$I$4:$J$204))</f>
        <v>#N/A</v>
      </c>
      <c r="E57" s="1" t="str">
        <f t="shared" si="0"/>
        <v/>
      </c>
      <c r="F57" s="1"/>
      <c r="G57" s="1"/>
      <c r="H57" s="1"/>
      <c r="I57" s="1"/>
    </row>
    <row r="58" spans="1:9" x14ac:dyDescent="0.25">
      <c r="A58" s="1"/>
      <c r="B58" s="1"/>
      <c r="C58" s="13"/>
      <c r="D58" s="11" t="e">
        <f>(LOOKUP(C58,'Таблица результатов МД5'!$I$4:$J$204))</f>
        <v>#N/A</v>
      </c>
      <c r="E58" s="1" t="str">
        <f t="shared" si="0"/>
        <v/>
      </c>
      <c r="F58" s="1"/>
      <c r="G58" s="1"/>
      <c r="H58" s="1"/>
      <c r="I58" s="1"/>
    </row>
    <row r="59" spans="1:9" x14ac:dyDescent="0.25">
      <c r="A59" s="1"/>
      <c r="B59" s="1"/>
      <c r="C59" s="13"/>
      <c r="D59" s="11" t="e">
        <f>(LOOKUP(C59,'Таблица результатов МД5'!$I$4:$J$204))</f>
        <v>#N/A</v>
      </c>
      <c r="E59" s="1" t="str">
        <f t="shared" si="0"/>
        <v/>
      </c>
      <c r="F59" s="1"/>
      <c r="G59" s="1"/>
      <c r="H59" s="1"/>
      <c r="I59" s="1"/>
    </row>
    <row r="60" spans="1:9" x14ac:dyDescent="0.25">
      <c r="A60" s="1"/>
      <c r="B60" s="1"/>
      <c r="C60" s="13"/>
      <c r="D60" s="11" t="e">
        <f>(LOOKUP(C60,'Таблица результатов МД5'!$I$4:$J$204))</f>
        <v>#N/A</v>
      </c>
      <c r="E60" s="1" t="str">
        <f t="shared" si="0"/>
        <v/>
      </c>
      <c r="F60" s="1"/>
      <c r="G60" s="1"/>
      <c r="H60" s="1"/>
      <c r="I60" s="1"/>
    </row>
    <row r="61" spans="1:9" x14ac:dyDescent="0.25">
      <c r="A61" s="1"/>
      <c r="B61" s="1"/>
      <c r="C61" s="13"/>
      <c r="D61" s="11" t="e">
        <f>(LOOKUP(C61,'Таблица результатов МД5'!$I$4:$J$204))</f>
        <v>#N/A</v>
      </c>
      <c r="E61" s="1" t="str">
        <f t="shared" si="0"/>
        <v/>
      </c>
      <c r="F61" s="1"/>
      <c r="G61" s="1"/>
      <c r="H61" s="1"/>
      <c r="I61" s="1"/>
    </row>
    <row r="62" spans="1:9" x14ac:dyDescent="0.25">
      <c r="A62" s="1"/>
      <c r="B62" s="1"/>
      <c r="C62" s="13"/>
      <c r="D62" s="11" t="e">
        <f>(LOOKUP(C62,'Таблица результатов МД5'!$I$4:$J$204))</f>
        <v>#N/A</v>
      </c>
      <c r="E62" s="1" t="str">
        <f t="shared" si="0"/>
        <v/>
      </c>
      <c r="F62" s="1"/>
      <c r="G62" s="1"/>
      <c r="H62" s="1"/>
      <c r="I62" s="1"/>
    </row>
    <row r="63" spans="1:9" x14ac:dyDescent="0.25">
      <c r="A63" s="1"/>
      <c r="B63" s="1"/>
      <c r="C63" s="13"/>
      <c r="D63" s="11" t="e">
        <f>(LOOKUP(C63,'Таблица результатов МД5'!$I$4:$J$204))</f>
        <v>#N/A</v>
      </c>
      <c r="E63" s="1" t="str">
        <f t="shared" si="0"/>
        <v/>
      </c>
      <c r="F63" s="1"/>
      <c r="G63" s="1"/>
      <c r="H63" s="1"/>
      <c r="I63" s="1"/>
    </row>
    <row r="64" spans="1:9" x14ac:dyDescent="0.25">
      <c r="A64" s="1"/>
      <c r="B64" s="1"/>
      <c r="C64" s="13"/>
      <c r="D64" s="11" t="e">
        <f>(LOOKUP(C64,'Таблица результатов МД5'!$I$4:$J$204))</f>
        <v>#N/A</v>
      </c>
      <c r="E64" s="1" t="str">
        <f t="shared" si="0"/>
        <v/>
      </c>
      <c r="F64" s="1"/>
      <c r="G64" s="1"/>
      <c r="H64" s="1"/>
      <c r="I64" s="1"/>
    </row>
    <row r="65" spans="1:9" x14ac:dyDescent="0.25">
      <c r="A65" s="1"/>
      <c r="B65" s="1"/>
      <c r="C65" s="13"/>
      <c r="D65" s="11" t="e">
        <f>(LOOKUP(C65,'Таблица результатов МД5'!$I$4:$J$204))</f>
        <v>#N/A</v>
      </c>
      <c r="E65" s="1" t="str">
        <f t="shared" si="0"/>
        <v/>
      </c>
      <c r="F65" s="1"/>
      <c r="G65" s="1"/>
      <c r="H65" s="1"/>
      <c r="I65" s="1"/>
    </row>
    <row r="66" spans="1:9" x14ac:dyDescent="0.25">
      <c r="A66" s="1"/>
      <c r="B66" s="1"/>
      <c r="C66" s="13"/>
      <c r="D66" s="11" t="e">
        <f>(LOOKUP(C66,'Таблица результатов МД5'!$I$4:$J$204))</f>
        <v>#N/A</v>
      </c>
      <c r="E66" s="1" t="str">
        <f t="shared" si="0"/>
        <v/>
      </c>
      <c r="F66" s="1"/>
      <c r="G66" s="1"/>
      <c r="H66" s="1"/>
      <c r="I66" s="1"/>
    </row>
    <row r="67" spans="1:9" x14ac:dyDescent="0.25">
      <c r="A67" s="1"/>
      <c r="B67" s="1"/>
      <c r="C67" s="13"/>
      <c r="D67" s="11" t="e">
        <f>(LOOKUP(C67,'Таблица результатов МД5'!$I$4:$J$204))</f>
        <v>#N/A</v>
      </c>
      <c r="E67" s="1" t="str">
        <f t="shared" si="0"/>
        <v/>
      </c>
      <c r="F67" s="1"/>
      <c r="G67" s="1"/>
      <c r="H67" s="1"/>
      <c r="I67" s="1"/>
    </row>
    <row r="68" spans="1:9" x14ac:dyDescent="0.25">
      <c r="A68" s="1"/>
      <c r="B68" s="1"/>
      <c r="C68" s="13"/>
      <c r="D68" s="11" t="e">
        <f>(LOOKUP(C68,'Таблица результатов МД5'!$I$4:$J$204))</f>
        <v>#N/A</v>
      </c>
      <c r="E68" s="1" t="str">
        <f t="shared" si="0"/>
        <v/>
      </c>
      <c r="F68" s="1"/>
      <c r="G68" s="1"/>
      <c r="H68" s="1"/>
      <c r="I68" s="1"/>
    </row>
    <row r="69" spans="1:9" x14ac:dyDescent="0.25">
      <c r="A69" s="1"/>
      <c r="B69" s="1"/>
      <c r="C69" s="13"/>
      <c r="D69" s="11" t="e">
        <f>(LOOKUP(C69,'Таблица результатов МД5'!$I$4:$J$204))</f>
        <v>#N/A</v>
      </c>
      <c r="E69" s="1" t="str">
        <f t="shared" ref="E69:E72" si="1">IFERROR(RANK(C69,C:C,1),"")</f>
        <v/>
      </c>
      <c r="F69" s="1"/>
      <c r="G69" s="1"/>
      <c r="H69" s="1"/>
      <c r="I69" s="1"/>
    </row>
    <row r="70" spans="1:9" x14ac:dyDescent="0.25">
      <c r="A70" s="1"/>
      <c r="B70" s="1"/>
      <c r="C70" s="13"/>
      <c r="D70" s="11" t="e">
        <f>(LOOKUP(C70,'Таблица результатов МД5'!$I$4:$J$204))</f>
        <v>#N/A</v>
      </c>
      <c r="E70" s="1" t="str">
        <f t="shared" si="1"/>
        <v/>
      </c>
      <c r="F70" s="1"/>
      <c r="G70" s="1"/>
      <c r="H70" s="1"/>
      <c r="I70" s="1"/>
    </row>
    <row r="71" spans="1:9" x14ac:dyDescent="0.25">
      <c r="A71" s="1"/>
      <c r="B71" s="1"/>
      <c r="C71" s="13"/>
      <c r="D71" s="11" t="e">
        <f>(LOOKUP(C71,'Таблица результатов МД5'!$I$4:$J$204))</f>
        <v>#N/A</v>
      </c>
      <c r="E71" s="1" t="str">
        <f t="shared" si="1"/>
        <v/>
      </c>
      <c r="F71" s="1"/>
      <c r="G71" s="1"/>
      <c r="H71" s="1"/>
      <c r="I71" s="1"/>
    </row>
    <row r="72" spans="1:9" x14ac:dyDescent="0.25">
      <c r="A72" s="1"/>
      <c r="B72" s="1"/>
      <c r="C72" s="13"/>
      <c r="D72" s="11" t="e">
        <f>(LOOKUP(C72,'Таблица результатов МД5'!$I$4:$J$204))</f>
        <v>#N/A</v>
      </c>
      <c r="E72" s="1" t="str">
        <f t="shared" si="1"/>
        <v/>
      </c>
      <c r="F72" s="1"/>
      <c r="G72" s="1"/>
      <c r="H72" s="1"/>
      <c r="I72" s="1"/>
    </row>
  </sheetData>
  <mergeCells count="3">
    <mergeCell ref="A1:A2"/>
    <mergeCell ref="B1:B2"/>
    <mergeCell ref="C1:I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2"/>
  <sheetViews>
    <sheetView workbookViewId="0">
      <selection activeCell="D5" sqref="D5"/>
    </sheetView>
  </sheetViews>
  <sheetFormatPr defaultRowHeight="15" x14ac:dyDescent="0.25"/>
  <cols>
    <col min="7" max="7" width="17.5703125" customWidth="1"/>
  </cols>
  <sheetData>
    <row r="1" spans="1:9" x14ac:dyDescent="0.25">
      <c r="A1" s="86"/>
      <c r="B1" s="93" t="s">
        <v>108</v>
      </c>
      <c r="C1" s="74" t="s">
        <v>680</v>
      </c>
      <c r="D1" s="74"/>
      <c r="E1" s="74"/>
      <c r="F1" s="74"/>
      <c r="G1" s="74"/>
      <c r="H1" s="74"/>
      <c r="I1" s="74"/>
    </row>
    <row r="2" spans="1:9" ht="45" x14ac:dyDescent="0.25">
      <c r="A2" s="87"/>
      <c r="B2" s="94"/>
      <c r="C2" s="54" t="s">
        <v>105</v>
      </c>
      <c r="D2" s="55" t="s">
        <v>106</v>
      </c>
      <c r="E2" s="47" t="s">
        <v>107</v>
      </c>
      <c r="F2" s="46" t="s">
        <v>456</v>
      </c>
      <c r="G2" s="47" t="s">
        <v>457</v>
      </c>
      <c r="H2" s="47" t="s">
        <v>458</v>
      </c>
      <c r="I2" s="46" t="s">
        <v>459</v>
      </c>
    </row>
    <row r="3" spans="1:9" ht="15.75" x14ac:dyDescent="0.25">
      <c r="A3" s="1"/>
      <c r="B3" s="9"/>
      <c r="C3" s="31" t="s">
        <v>251</v>
      </c>
      <c r="D3" s="11">
        <f>(LOOKUP(C3,'Таблица результатов МД5'!$I$4:$J$204))</f>
        <v>23</v>
      </c>
      <c r="E3" s="1" t="str">
        <f>IFERROR(RANK(C3,C:C,1),"")</f>
        <v/>
      </c>
      <c r="F3" s="37"/>
      <c r="G3" s="37"/>
      <c r="H3" s="37"/>
      <c r="I3" s="37"/>
    </row>
    <row r="4" spans="1:9" ht="15.75" x14ac:dyDescent="0.25">
      <c r="A4" s="1"/>
      <c r="B4" s="9"/>
      <c r="C4" s="13" t="s">
        <v>461</v>
      </c>
      <c r="D4" s="11" t="e">
        <f>(LOOKUP(C4,'Таблица результатов МД5'!$I$4:$J$204))</f>
        <v>#N/A</v>
      </c>
      <c r="E4" s="1" t="str">
        <f>IFERROR(RANK(C4,C:C,1),"")</f>
        <v/>
      </c>
      <c r="F4" s="37"/>
      <c r="G4" s="37"/>
      <c r="H4" s="37"/>
      <c r="I4" s="37"/>
    </row>
    <row r="5" spans="1:9" ht="15.75" x14ac:dyDescent="0.25">
      <c r="A5" s="1"/>
      <c r="B5" s="9"/>
      <c r="C5" s="13"/>
      <c r="D5" s="11" t="e">
        <f>(LOOKUP(C5,'Таблица результатов МД5'!$I$4:$J$204))</f>
        <v>#N/A</v>
      </c>
      <c r="E5" s="1" t="str">
        <f t="shared" ref="E5:E68" si="0">IFERROR(RANK(C5,C:C,1),"")</f>
        <v/>
      </c>
      <c r="F5" s="37"/>
      <c r="G5" s="37"/>
      <c r="H5" s="37"/>
      <c r="I5" s="37"/>
    </row>
    <row r="6" spans="1:9" ht="15.75" x14ac:dyDescent="0.25">
      <c r="A6" s="1"/>
      <c r="B6" s="9"/>
      <c r="C6" s="13"/>
      <c r="D6" s="11" t="e">
        <f>(LOOKUP(C6,'Таблица результатов МД5'!$I$4:$J$204))</f>
        <v>#N/A</v>
      </c>
      <c r="E6" s="1" t="str">
        <f t="shared" si="0"/>
        <v/>
      </c>
      <c r="F6" s="37"/>
      <c r="G6" s="37"/>
      <c r="H6" s="37"/>
      <c r="I6" s="37"/>
    </row>
    <row r="7" spans="1:9" ht="15.75" x14ac:dyDescent="0.25">
      <c r="A7" s="1"/>
      <c r="B7" s="9"/>
      <c r="C7" s="13"/>
      <c r="D7" s="11" t="e">
        <f>(LOOKUP(C7,'Таблица результатов МД5'!$I$4:$J$204))</f>
        <v>#N/A</v>
      </c>
      <c r="E7" s="1" t="str">
        <f t="shared" si="0"/>
        <v/>
      </c>
      <c r="F7" s="37"/>
      <c r="G7" s="37"/>
      <c r="H7" s="37"/>
      <c r="I7" s="37"/>
    </row>
    <row r="8" spans="1:9" ht="15.75" x14ac:dyDescent="0.25">
      <c r="A8" s="1"/>
      <c r="B8" s="9"/>
      <c r="C8" s="13"/>
      <c r="D8" s="11" t="e">
        <f>(LOOKUP(C8,'Таблица результатов МД5'!$I$4:$J$204))</f>
        <v>#N/A</v>
      </c>
      <c r="E8" s="1" t="str">
        <f t="shared" si="0"/>
        <v/>
      </c>
      <c r="F8" s="37"/>
      <c r="G8" s="37"/>
      <c r="H8" s="37"/>
      <c r="I8" s="37"/>
    </row>
    <row r="9" spans="1:9" ht="15.75" x14ac:dyDescent="0.25">
      <c r="A9" s="1"/>
      <c r="B9" s="9"/>
      <c r="C9" s="13"/>
      <c r="D9" s="11" t="e">
        <f>(LOOKUP(C9,'Таблица результатов МД5'!$I$4:$J$204))</f>
        <v>#N/A</v>
      </c>
      <c r="E9" s="1" t="str">
        <f t="shared" si="0"/>
        <v/>
      </c>
      <c r="F9" s="37"/>
      <c r="G9" s="37"/>
      <c r="H9" s="37"/>
      <c r="I9" s="37"/>
    </row>
    <row r="10" spans="1:9" ht="15.75" x14ac:dyDescent="0.25">
      <c r="A10" s="1"/>
      <c r="B10" s="9"/>
      <c r="C10" s="13"/>
      <c r="D10" s="11" t="e">
        <f>(LOOKUP(C10,'Таблица результатов МД5'!$I$4:$J$204))</f>
        <v>#N/A</v>
      </c>
      <c r="E10" s="1" t="str">
        <f t="shared" si="0"/>
        <v/>
      </c>
      <c r="F10" s="37"/>
      <c r="G10" s="37"/>
      <c r="H10" s="37"/>
      <c r="I10" s="37"/>
    </row>
    <row r="11" spans="1:9" ht="15.75" x14ac:dyDescent="0.25">
      <c r="A11" s="1"/>
      <c r="B11" s="9"/>
      <c r="C11" s="26"/>
      <c r="D11" s="11" t="e">
        <f>(LOOKUP(C11,'Таблица результатов МД5'!$I$4:$J$204))</f>
        <v>#N/A</v>
      </c>
      <c r="E11" s="1" t="str">
        <f t="shared" si="0"/>
        <v/>
      </c>
      <c r="F11" s="37"/>
      <c r="G11" s="37"/>
      <c r="H11" s="37"/>
      <c r="I11" s="37"/>
    </row>
    <row r="12" spans="1:9" ht="15.75" x14ac:dyDescent="0.25">
      <c r="A12" s="1"/>
      <c r="B12" s="9"/>
      <c r="C12" s="13"/>
      <c r="D12" s="11" t="e">
        <f>(LOOKUP(C12,'Таблица результатов МД5'!$I$4:$J$204))</f>
        <v>#N/A</v>
      </c>
      <c r="E12" s="1" t="str">
        <f t="shared" si="0"/>
        <v/>
      </c>
      <c r="F12" s="37"/>
      <c r="G12" s="37"/>
      <c r="H12" s="37"/>
      <c r="I12" s="37"/>
    </row>
    <row r="13" spans="1:9" ht="15.75" x14ac:dyDescent="0.25">
      <c r="A13" s="1"/>
      <c r="B13" s="9"/>
      <c r="C13" s="13"/>
      <c r="D13" s="11" t="e">
        <f>(LOOKUP(C13,'Таблица результатов МД5'!$I$4:$J$204))</f>
        <v>#N/A</v>
      </c>
      <c r="E13" s="1" t="str">
        <f t="shared" si="0"/>
        <v/>
      </c>
      <c r="F13" s="37"/>
      <c r="G13" s="37"/>
      <c r="H13" s="37"/>
      <c r="I13" s="37"/>
    </row>
    <row r="14" spans="1:9" ht="15.75" x14ac:dyDescent="0.25">
      <c r="A14" s="1"/>
      <c r="B14" s="9"/>
      <c r="C14" s="13"/>
      <c r="D14" s="11" t="e">
        <f>(LOOKUP(C14,'Таблица результатов МД5'!$I$4:$J$204))</f>
        <v>#N/A</v>
      </c>
      <c r="E14" s="1" t="str">
        <f t="shared" si="0"/>
        <v/>
      </c>
      <c r="F14" s="37"/>
      <c r="G14" s="37"/>
      <c r="H14" s="37"/>
      <c r="I14" s="37"/>
    </row>
    <row r="15" spans="1:9" ht="15.75" x14ac:dyDescent="0.25">
      <c r="A15" s="1"/>
      <c r="B15" s="9"/>
      <c r="C15" s="26"/>
      <c r="D15" s="11" t="e">
        <f>(LOOKUP(C15,'Таблица результатов МД5'!$I$4:$J$204))</f>
        <v>#N/A</v>
      </c>
      <c r="E15" s="1" t="str">
        <f t="shared" si="0"/>
        <v/>
      </c>
      <c r="F15" s="37"/>
      <c r="G15" s="37"/>
      <c r="H15" s="37"/>
      <c r="I15" s="37"/>
    </row>
    <row r="16" spans="1:9" ht="15.75" x14ac:dyDescent="0.25">
      <c r="A16" s="1"/>
      <c r="B16" s="9"/>
      <c r="C16" s="13"/>
      <c r="D16" s="11" t="e">
        <f>(LOOKUP(C16,'Таблица результатов МД5'!$I$4:$J$204))</f>
        <v>#N/A</v>
      </c>
      <c r="E16" s="1" t="str">
        <f t="shared" si="0"/>
        <v/>
      </c>
      <c r="F16" s="37"/>
      <c r="G16" s="37"/>
      <c r="H16" s="37"/>
      <c r="I16" s="37"/>
    </row>
    <row r="17" spans="1:9" ht="15.75" x14ac:dyDescent="0.25">
      <c r="A17" s="1"/>
      <c r="B17" s="9"/>
      <c r="C17" s="13"/>
      <c r="D17" s="11" t="e">
        <f>(LOOKUP(C17,'Таблица результатов МД5'!$I$4:$J$204))</f>
        <v>#N/A</v>
      </c>
      <c r="E17" s="1" t="str">
        <f t="shared" si="0"/>
        <v/>
      </c>
      <c r="F17" s="37"/>
      <c r="G17" s="37"/>
      <c r="H17" s="37"/>
      <c r="I17" s="37"/>
    </row>
    <row r="18" spans="1:9" ht="15.75" x14ac:dyDescent="0.25">
      <c r="A18" s="1"/>
      <c r="B18" s="9"/>
      <c r="C18" s="13"/>
      <c r="D18" s="11" t="e">
        <f>(LOOKUP(C18,'Таблица результатов МД5'!$I$4:$J$204))</f>
        <v>#N/A</v>
      </c>
      <c r="E18" s="1" t="str">
        <f t="shared" si="0"/>
        <v/>
      </c>
      <c r="F18" s="37"/>
      <c r="G18" s="37"/>
      <c r="H18" s="37"/>
      <c r="I18" s="37"/>
    </row>
    <row r="19" spans="1:9" ht="15.75" x14ac:dyDescent="0.25">
      <c r="A19" s="1"/>
      <c r="B19" s="9"/>
      <c r="C19" s="13"/>
      <c r="D19" s="11" t="e">
        <f>(LOOKUP(C19,'Таблица результатов МД5'!$I$4:$J$204))</f>
        <v>#N/A</v>
      </c>
      <c r="E19" s="1" t="str">
        <f t="shared" si="0"/>
        <v/>
      </c>
      <c r="F19" s="37"/>
      <c r="G19" s="37"/>
      <c r="H19" s="37"/>
      <c r="I19" s="37"/>
    </row>
    <row r="20" spans="1:9" ht="15.75" x14ac:dyDescent="0.25">
      <c r="A20" s="1"/>
      <c r="B20" s="9"/>
      <c r="C20" s="13"/>
      <c r="D20" s="11" t="e">
        <f>(LOOKUP(C20,'Таблица результатов МД5'!$I$4:$J$204))</f>
        <v>#N/A</v>
      </c>
      <c r="E20" s="1" t="str">
        <f t="shared" si="0"/>
        <v/>
      </c>
      <c r="F20" s="37"/>
      <c r="G20" s="37"/>
      <c r="H20" s="37"/>
      <c r="I20" s="37"/>
    </row>
    <row r="21" spans="1:9" ht="15.75" x14ac:dyDescent="0.25">
      <c r="A21" s="1"/>
      <c r="B21" s="9"/>
      <c r="C21" s="13"/>
      <c r="D21" s="11" t="e">
        <f>(LOOKUP(C21,'Таблица результатов МД5'!$I$4:$J$204))</f>
        <v>#N/A</v>
      </c>
      <c r="E21" s="1" t="str">
        <f t="shared" si="0"/>
        <v/>
      </c>
      <c r="F21" s="37"/>
      <c r="G21" s="37"/>
      <c r="H21" s="37"/>
      <c r="I21" s="37"/>
    </row>
    <row r="22" spans="1:9" ht="15.75" x14ac:dyDescent="0.25">
      <c r="A22" s="1"/>
      <c r="B22" s="9"/>
      <c r="C22" s="13"/>
      <c r="D22" s="11" t="e">
        <f>(LOOKUP(C22,'Таблица результатов МД5'!$I$4:$J$204))</f>
        <v>#N/A</v>
      </c>
      <c r="E22" s="1" t="str">
        <f t="shared" si="0"/>
        <v/>
      </c>
      <c r="F22" s="37"/>
      <c r="G22" s="37"/>
      <c r="H22" s="37"/>
      <c r="I22" s="37"/>
    </row>
    <row r="23" spans="1:9" ht="15.75" x14ac:dyDescent="0.25">
      <c r="A23" s="1"/>
      <c r="B23" s="9"/>
      <c r="C23" s="13"/>
      <c r="D23" s="11" t="e">
        <f>(LOOKUP(C23,'Таблица результатов МД5'!$I$4:$J$204))</f>
        <v>#N/A</v>
      </c>
      <c r="E23" s="1" t="str">
        <f t="shared" si="0"/>
        <v/>
      </c>
      <c r="F23" s="37"/>
      <c r="G23" s="37"/>
      <c r="H23" s="37"/>
      <c r="I23" s="37"/>
    </row>
    <row r="24" spans="1:9" ht="15.75" x14ac:dyDescent="0.25">
      <c r="A24" s="1"/>
      <c r="B24" s="9"/>
      <c r="C24" s="13"/>
      <c r="D24" s="11" t="e">
        <f>(LOOKUP(C24,'Таблица результатов МД5'!$I$4:$J$204))</f>
        <v>#N/A</v>
      </c>
      <c r="E24" s="1" t="str">
        <f t="shared" si="0"/>
        <v/>
      </c>
      <c r="F24" s="37"/>
      <c r="G24" s="37"/>
      <c r="H24" s="37"/>
      <c r="I24" s="37"/>
    </row>
    <row r="25" spans="1:9" ht="15.75" x14ac:dyDescent="0.25">
      <c r="A25" s="1"/>
      <c r="B25" s="9"/>
      <c r="C25" s="13"/>
      <c r="D25" s="11" t="e">
        <f>(LOOKUP(C25,'Таблица результатов МД5'!$I$4:$J$204))</f>
        <v>#N/A</v>
      </c>
      <c r="E25" s="1" t="str">
        <f t="shared" si="0"/>
        <v/>
      </c>
      <c r="F25" s="37"/>
      <c r="G25" s="37"/>
      <c r="H25" s="37"/>
      <c r="I25" s="37"/>
    </row>
    <row r="26" spans="1:9" ht="15.75" x14ac:dyDescent="0.25">
      <c r="A26" s="1"/>
      <c r="B26" s="9"/>
      <c r="C26" s="13"/>
      <c r="D26" s="11" t="e">
        <f>(LOOKUP(C26,'Таблица результатов МД5'!$I$4:$J$204))</f>
        <v>#N/A</v>
      </c>
      <c r="E26" s="1" t="str">
        <f t="shared" si="0"/>
        <v/>
      </c>
      <c r="F26" s="37"/>
      <c r="G26" s="37"/>
      <c r="H26" s="37"/>
      <c r="I26" s="37"/>
    </row>
    <row r="27" spans="1:9" ht="15.75" x14ac:dyDescent="0.25">
      <c r="A27" s="1"/>
      <c r="B27" s="9"/>
      <c r="C27" s="13"/>
      <c r="D27" s="11" t="e">
        <f>(LOOKUP(C27,'Таблица результатов МД5'!$I$4:$J$204))</f>
        <v>#N/A</v>
      </c>
      <c r="E27" s="1" t="str">
        <f t="shared" si="0"/>
        <v/>
      </c>
      <c r="F27" s="37"/>
      <c r="G27" s="37"/>
      <c r="H27" s="37"/>
      <c r="I27" s="37"/>
    </row>
    <row r="28" spans="1:9" ht="15.75" x14ac:dyDescent="0.25">
      <c r="A28" s="1"/>
      <c r="B28" s="9"/>
      <c r="C28" s="13"/>
      <c r="D28" s="11" t="e">
        <f>(LOOKUP(C28,'Таблица результатов МД5'!$I$4:$J$204))</f>
        <v>#N/A</v>
      </c>
      <c r="E28" s="1" t="str">
        <f t="shared" si="0"/>
        <v/>
      </c>
      <c r="F28" s="37"/>
      <c r="G28" s="37"/>
      <c r="H28" s="37"/>
      <c r="I28" s="37"/>
    </row>
    <row r="29" spans="1:9" ht="15.75" x14ac:dyDescent="0.25">
      <c r="A29" s="1"/>
      <c r="B29" s="9"/>
      <c r="C29" s="13"/>
      <c r="D29" s="11" t="e">
        <f>(LOOKUP(C29,'Таблица результатов МД5'!$I$4:$J$204))</f>
        <v>#N/A</v>
      </c>
      <c r="E29" s="1" t="str">
        <f t="shared" si="0"/>
        <v/>
      </c>
      <c r="F29" s="37"/>
      <c r="G29" s="37"/>
      <c r="H29" s="37"/>
      <c r="I29" s="37"/>
    </row>
    <row r="30" spans="1:9" ht="15.75" x14ac:dyDescent="0.25">
      <c r="A30" s="1"/>
      <c r="B30" s="9"/>
      <c r="C30" s="13"/>
      <c r="D30" s="11" t="e">
        <f>(LOOKUP(C30,'Таблица результатов МД5'!$I$4:$J$204))</f>
        <v>#N/A</v>
      </c>
      <c r="E30" s="1" t="str">
        <f t="shared" si="0"/>
        <v/>
      </c>
      <c r="F30" s="37"/>
      <c r="G30" s="37"/>
      <c r="H30" s="37"/>
      <c r="I30" s="37"/>
    </row>
    <row r="31" spans="1:9" ht="15.75" x14ac:dyDescent="0.25">
      <c r="A31" s="1"/>
      <c r="B31" s="9"/>
      <c r="C31" s="13"/>
      <c r="D31" s="11" t="e">
        <f>(LOOKUP(C31,'Таблица результатов МД5'!$I$4:$J$204))</f>
        <v>#N/A</v>
      </c>
      <c r="E31" s="1" t="str">
        <f t="shared" si="0"/>
        <v/>
      </c>
      <c r="F31" s="37"/>
      <c r="G31" s="37"/>
      <c r="H31" s="37"/>
      <c r="I31" s="37"/>
    </row>
    <row r="32" spans="1:9" ht="15.75" x14ac:dyDescent="0.25">
      <c r="A32" s="1"/>
      <c r="B32" s="9"/>
      <c r="C32" s="13"/>
      <c r="D32" s="11" t="e">
        <f>(LOOKUP(C32,'Таблица результатов МД5'!$I$4:$J$204))</f>
        <v>#N/A</v>
      </c>
      <c r="E32" s="1" t="str">
        <f t="shared" si="0"/>
        <v/>
      </c>
      <c r="F32" s="37"/>
      <c r="G32" s="37"/>
      <c r="H32" s="37"/>
      <c r="I32" s="37"/>
    </row>
    <row r="33" spans="1:9" ht="15.75" x14ac:dyDescent="0.25">
      <c r="A33" s="1"/>
      <c r="B33" s="9"/>
      <c r="C33" s="13"/>
      <c r="D33" s="11" t="e">
        <f>(LOOKUP(C33,'Таблица результатов МД5'!$I$4:$J$204))</f>
        <v>#N/A</v>
      </c>
      <c r="E33" s="1" t="str">
        <f t="shared" si="0"/>
        <v/>
      </c>
      <c r="F33" s="37"/>
      <c r="G33" s="37"/>
      <c r="H33" s="37"/>
      <c r="I33" s="37"/>
    </row>
    <row r="34" spans="1:9" ht="15.75" x14ac:dyDescent="0.25">
      <c r="A34" s="1"/>
      <c r="B34" s="9"/>
      <c r="C34" s="13"/>
      <c r="D34" s="11" t="e">
        <f>(LOOKUP(C34,'Таблица результатов МД5'!$I$4:$J$204))</f>
        <v>#N/A</v>
      </c>
      <c r="E34" s="1" t="str">
        <f t="shared" si="0"/>
        <v/>
      </c>
      <c r="F34" s="37"/>
      <c r="G34" s="37"/>
      <c r="H34" s="37"/>
      <c r="I34" s="37"/>
    </row>
    <row r="35" spans="1:9" ht="15.75" x14ac:dyDescent="0.25">
      <c r="A35" s="1"/>
      <c r="B35" s="9"/>
      <c r="C35" s="13"/>
      <c r="D35" s="11" t="e">
        <f>(LOOKUP(C35,'Таблица результатов МД5'!$I$4:$J$204))</f>
        <v>#N/A</v>
      </c>
      <c r="E35" s="1" t="str">
        <f t="shared" si="0"/>
        <v/>
      </c>
      <c r="F35" s="37"/>
      <c r="G35" s="37"/>
      <c r="H35" s="37"/>
      <c r="I35" s="37"/>
    </row>
    <row r="36" spans="1:9" x14ac:dyDescent="0.25">
      <c r="A36" s="1"/>
      <c r="B36" s="1"/>
      <c r="C36" s="13"/>
      <c r="D36" s="11" t="e">
        <f>(LOOKUP(C36,'Таблица результатов МД5'!$I$4:$J$204))</f>
        <v>#N/A</v>
      </c>
      <c r="E36" s="1" t="str">
        <f t="shared" si="0"/>
        <v/>
      </c>
      <c r="F36" s="1"/>
      <c r="G36" s="1"/>
      <c r="H36" s="1"/>
      <c r="I36" s="1"/>
    </row>
    <row r="37" spans="1:9" x14ac:dyDescent="0.25">
      <c r="A37" s="1"/>
      <c r="B37" s="1"/>
      <c r="C37" s="13"/>
      <c r="D37" s="11" t="e">
        <f>(LOOKUP(C37,'Таблица результатов МД5'!$I$4:$J$204))</f>
        <v>#N/A</v>
      </c>
      <c r="E37" s="1" t="str">
        <f t="shared" si="0"/>
        <v/>
      </c>
      <c r="F37" s="1"/>
      <c r="G37" s="1"/>
      <c r="H37" s="1"/>
      <c r="I37" s="1"/>
    </row>
    <row r="38" spans="1:9" x14ac:dyDescent="0.25">
      <c r="A38" s="1"/>
      <c r="B38" s="1"/>
      <c r="C38" s="13"/>
      <c r="D38" s="11" t="e">
        <f>(LOOKUP(C38,'Таблица результатов МД5'!$I$4:$J$204))</f>
        <v>#N/A</v>
      </c>
      <c r="E38" s="1" t="str">
        <f t="shared" si="0"/>
        <v/>
      </c>
      <c r="F38" s="1"/>
      <c r="G38" s="1"/>
      <c r="H38" s="1"/>
      <c r="I38" s="1"/>
    </row>
    <row r="39" spans="1:9" x14ac:dyDescent="0.25">
      <c r="A39" s="1"/>
      <c r="B39" s="1"/>
      <c r="C39" s="13"/>
      <c r="D39" s="11" t="e">
        <f>(LOOKUP(C39,'Таблица результатов МД5'!$I$4:$J$204))</f>
        <v>#N/A</v>
      </c>
      <c r="E39" s="1" t="str">
        <f t="shared" si="0"/>
        <v/>
      </c>
      <c r="F39" s="1"/>
      <c r="G39" s="1"/>
      <c r="H39" s="1"/>
      <c r="I39" s="1"/>
    </row>
    <row r="40" spans="1:9" x14ac:dyDescent="0.25">
      <c r="A40" s="1"/>
      <c r="B40" s="1"/>
      <c r="C40" s="13"/>
      <c r="D40" s="11" t="e">
        <f>(LOOKUP(C40,'Таблица результатов МД5'!$I$4:$J$204))</f>
        <v>#N/A</v>
      </c>
      <c r="E40" s="1" t="str">
        <f t="shared" si="0"/>
        <v/>
      </c>
      <c r="F40" s="1"/>
      <c r="G40" s="1"/>
      <c r="H40" s="1"/>
      <c r="I40" s="1"/>
    </row>
    <row r="41" spans="1:9" x14ac:dyDescent="0.25">
      <c r="A41" s="1"/>
      <c r="B41" s="1"/>
      <c r="C41" s="13"/>
      <c r="D41" s="11" t="e">
        <f>(LOOKUP(C41,'Таблица результатов МД5'!$I$4:$J$204))</f>
        <v>#N/A</v>
      </c>
      <c r="E41" s="1" t="str">
        <f t="shared" si="0"/>
        <v/>
      </c>
      <c r="F41" s="1"/>
      <c r="G41" s="1"/>
      <c r="H41" s="1"/>
      <c r="I41" s="1"/>
    </row>
    <row r="42" spans="1:9" x14ac:dyDescent="0.25">
      <c r="A42" s="1"/>
      <c r="B42" s="1"/>
      <c r="C42" s="13"/>
      <c r="D42" s="11" t="e">
        <f>(LOOKUP(C42,'Таблица результатов МД5'!$I$4:$J$204))</f>
        <v>#N/A</v>
      </c>
      <c r="E42" s="1" t="str">
        <f t="shared" si="0"/>
        <v/>
      </c>
      <c r="F42" s="1"/>
      <c r="G42" s="1"/>
      <c r="H42" s="1"/>
      <c r="I42" s="1"/>
    </row>
    <row r="43" spans="1:9" x14ac:dyDescent="0.25">
      <c r="A43" s="1"/>
      <c r="B43" s="1"/>
      <c r="C43" s="13"/>
      <c r="D43" s="11" t="e">
        <f>(LOOKUP(C43,'Таблица результатов МД5'!$I$4:$J$204))</f>
        <v>#N/A</v>
      </c>
      <c r="E43" s="1" t="str">
        <f t="shared" si="0"/>
        <v/>
      </c>
      <c r="F43" s="1"/>
      <c r="G43" s="1"/>
      <c r="H43" s="1"/>
      <c r="I43" s="1"/>
    </row>
    <row r="44" spans="1:9" x14ac:dyDescent="0.25">
      <c r="A44" s="1"/>
      <c r="B44" s="1"/>
      <c r="C44" s="13"/>
      <c r="D44" s="11" t="e">
        <f>(LOOKUP(C44,'Таблица результатов МД5'!$I$4:$J$204))</f>
        <v>#N/A</v>
      </c>
      <c r="E44" s="1" t="str">
        <f t="shared" si="0"/>
        <v/>
      </c>
      <c r="F44" s="1"/>
      <c r="G44" s="1"/>
      <c r="H44" s="1"/>
      <c r="I44" s="1"/>
    </row>
    <row r="45" spans="1:9" x14ac:dyDescent="0.25">
      <c r="A45" s="1"/>
      <c r="B45" s="1"/>
      <c r="C45" s="13"/>
      <c r="D45" s="11" t="e">
        <f>(LOOKUP(C45,'Таблица результатов МД5'!$I$4:$J$204))</f>
        <v>#N/A</v>
      </c>
      <c r="E45" s="1" t="str">
        <f t="shared" si="0"/>
        <v/>
      </c>
      <c r="F45" s="1"/>
      <c r="G45" s="1"/>
      <c r="H45" s="1"/>
      <c r="I45" s="1"/>
    </row>
    <row r="46" spans="1:9" x14ac:dyDescent="0.25">
      <c r="A46" s="1"/>
      <c r="B46" s="1"/>
      <c r="C46" s="13"/>
      <c r="D46" s="11" t="e">
        <f>(LOOKUP(C46,'Таблица результатов МД5'!$I$4:$J$204))</f>
        <v>#N/A</v>
      </c>
      <c r="E46" s="1" t="str">
        <f t="shared" si="0"/>
        <v/>
      </c>
      <c r="F46" s="1"/>
      <c r="G46" s="1"/>
      <c r="H46" s="1"/>
      <c r="I46" s="1"/>
    </row>
    <row r="47" spans="1:9" x14ac:dyDescent="0.25">
      <c r="A47" s="1"/>
      <c r="B47" s="1"/>
      <c r="C47" s="13"/>
      <c r="D47" s="11" t="e">
        <f>(LOOKUP(C47,'Таблица результатов МД5'!$I$4:$J$204))</f>
        <v>#N/A</v>
      </c>
      <c r="E47" s="1" t="str">
        <f t="shared" si="0"/>
        <v/>
      </c>
      <c r="F47" s="1"/>
      <c r="G47" s="1"/>
      <c r="H47" s="1"/>
      <c r="I47" s="1"/>
    </row>
    <row r="48" spans="1:9" x14ac:dyDescent="0.25">
      <c r="A48" s="1"/>
      <c r="B48" s="1"/>
      <c r="C48" s="13"/>
      <c r="D48" s="11" t="e">
        <f>(LOOKUP(C48,'Таблица результатов МД5'!$I$4:$J$204))</f>
        <v>#N/A</v>
      </c>
      <c r="E48" s="1" t="str">
        <f t="shared" si="0"/>
        <v/>
      </c>
      <c r="F48" s="1"/>
      <c r="G48" s="1"/>
      <c r="H48" s="1"/>
      <c r="I48" s="1"/>
    </row>
    <row r="49" spans="1:9" x14ac:dyDescent="0.25">
      <c r="A49" s="1"/>
      <c r="B49" s="1"/>
      <c r="C49" s="13"/>
      <c r="D49" s="11" t="e">
        <f>(LOOKUP(C49,'Таблица результатов МД5'!$I$4:$J$204))</f>
        <v>#N/A</v>
      </c>
      <c r="E49" s="1" t="str">
        <f t="shared" si="0"/>
        <v/>
      </c>
      <c r="F49" s="1"/>
      <c r="G49" s="1"/>
      <c r="H49" s="1"/>
      <c r="I49" s="1"/>
    </row>
    <row r="50" spans="1:9" x14ac:dyDescent="0.25">
      <c r="A50" s="1"/>
      <c r="B50" s="1"/>
      <c r="C50" s="13"/>
      <c r="D50" s="11" t="e">
        <f>(LOOKUP(C50,'Таблица результатов МД5'!$I$4:$J$204))</f>
        <v>#N/A</v>
      </c>
      <c r="E50" s="1" t="str">
        <f t="shared" si="0"/>
        <v/>
      </c>
      <c r="F50" s="1"/>
      <c r="G50" s="1"/>
      <c r="H50" s="1"/>
      <c r="I50" s="1"/>
    </row>
    <row r="51" spans="1:9" x14ac:dyDescent="0.25">
      <c r="A51" s="1"/>
      <c r="B51" s="1"/>
      <c r="C51" s="13"/>
      <c r="D51" s="11" t="e">
        <f>(LOOKUP(C51,'Таблица результатов МД5'!$I$4:$J$204))</f>
        <v>#N/A</v>
      </c>
      <c r="E51" s="1" t="str">
        <f t="shared" si="0"/>
        <v/>
      </c>
      <c r="F51" s="1"/>
      <c r="G51" s="1"/>
      <c r="H51" s="1"/>
      <c r="I51" s="1"/>
    </row>
    <row r="52" spans="1:9" x14ac:dyDescent="0.25">
      <c r="A52" s="1"/>
      <c r="B52" s="1"/>
      <c r="C52" s="13"/>
      <c r="D52" s="11" t="e">
        <f>(LOOKUP(C52,'Таблица результатов МД5'!$I$4:$J$204))</f>
        <v>#N/A</v>
      </c>
      <c r="E52" s="1" t="str">
        <f t="shared" si="0"/>
        <v/>
      </c>
      <c r="F52" s="1"/>
      <c r="G52" s="1"/>
      <c r="H52" s="1"/>
      <c r="I52" s="1"/>
    </row>
    <row r="53" spans="1:9" x14ac:dyDescent="0.25">
      <c r="A53" s="1"/>
      <c r="B53" s="1"/>
      <c r="C53" s="13"/>
      <c r="D53" s="11" t="e">
        <f>(LOOKUP(C53,'Таблица результатов МД5'!$I$4:$J$204))</f>
        <v>#N/A</v>
      </c>
      <c r="E53" s="1" t="str">
        <f t="shared" si="0"/>
        <v/>
      </c>
      <c r="F53" s="1"/>
      <c r="G53" s="1"/>
      <c r="H53" s="1"/>
      <c r="I53" s="1"/>
    </row>
    <row r="54" spans="1:9" x14ac:dyDescent="0.25">
      <c r="A54" s="1"/>
      <c r="B54" s="1"/>
      <c r="C54" s="13"/>
      <c r="D54" s="11" t="e">
        <f>(LOOKUP(C54,'Таблица результатов МД5'!$I$4:$J$204))</f>
        <v>#N/A</v>
      </c>
      <c r="E54" s="1" t="str">
        <f t="shared" si="0"/>
        <v/>
      </c>
      <c r="F54" s="1"/>
      <c r="G54" s="1"/>
      <c r="H54" s="1"/>
      <c r="I54" s="1"/>
    </row>
    <row r="55" spans="1:9" x14ac:dyDescent="0.25">
      <c r="A55" s="1"/>
      <c r="B55" s="1"/>
      <c r="C55" s="13"/>
      <c r="D55" s="11" t="e">
        <f>(LOOKUP(C55,'Таблица результатов МД5'!$I$4:$J$204))</f>
        <v>#N/A</v>
      </c>
      <c r="E55" s="1" t="str">
        <f t="shared" si="0"/>
        <v/>
      </c>
      <c r="F55" s="1"/>
      <c r="G55" s="1"/>
      <c r="H55" s="1"/>
      <c r="I55" s="1"/>
    </row>
    <row r="56" spans="1:9" x14ac:dyDescent="0.25">
      <c r="A56" s="1"/>
      <c r="B56" s="1"/>
      <c r="C56" s="13"/>
      <c r="D56" s="11" t="e">
        <f>(LOOKUP(C56,'Таблица результатов МД5'!$I$4:$J$204))</f>
        <v>#N/A</v>
      </c>
      <c r="E56" s="1" t="str">
        <f t="shared" si="0"/>
        <v/>
      </c>
      <c r="F56" s="1"/>
      <c r="G56" s="1"/>
      <c r="H56" s="1"/>
      <c r="I56" s="1"/>
    </row>
    <row r="57" spans="1:9" x14ac:dyDescent="0.25">
      <c r="A57" s="1"/>
      <c r="B57" s="1"/>
      <c r="C57" s="13"/>
      <c r="D57" s="11" t="e">
        <f>(LOOKUP(C57,'Таблица результатов МД5'!$I$4:$J$204))</f>
        <v>#N/A</v>
      </c>
      <c r="E57" s="1" t="str">
        <f t="shared" si="0"/>
        <v/>
      </c>
      <c r="F57" s="1"/>
      <c r="G57" s="1"/>
      <c r="H57" s="1"/>
      <c r="I57" s="1"/>
    </row>
    <row r="58" spans="1:9" x14ac:dyDescent="0.25">
      <c r="A58" s="1"/>
      <c r="B58" s="1"/>
      <c r="C58" s="13"/>
      <c r="D58" s="11" t="e">
        <f>(LOOKUP(C58,'Таблица результатов МД5'!$I$4:$J$204))</f>
        <v>#N/A</v>
      </c>
      <c r="E58" s="1" t="str">
        <f t="shared" si="0"/>
        <v/>
      </c>
      <c r="F58" s="1"/>
      <c r="G58" s="1"/>
      <c r="H58" s="1"/>
      <c r="I58" s="1"/>
    </row>
    <row r="59" spans="1:9" x14ac:dyDescent="0.25">
      <c r="A59" s="1"/>
      <c r="B59" s="1"/>
      <c r="C59" s="13"/>
      <c r="D59" s="11" t="e">
        <f>(LOOKUP(C59,'Таблица результатов МД5'!$I$4:$J$204))</f>
        <v>#N/A</v>
      </c>
      <c r="E59" s="1" t="str">
        <f t="shared" si="0"/>
        <v/>
      </c>
      <c r="F59" s="1"/>
      <c r="G59" s="1"/>
      <c r="H59" s="1"/>
      <c r="I59" s="1"/>
    </row>
    <row r="60" spans="1:9" x14ac:dyDescent="0.25">
      <c r="A60" s="1"/>
      <c r="B60" s="1"/>
      <c r="C60" s="13"/>
      <c r="D60" s="11" t="e">
        <f>(LOOKUP(C60,'Таблица результатов МД5'!$I$4:$J$204))</f>
        <v>#N/A</v>
      </c>
      <c r="E60" s="1" t="str">
        <f t="shared" si="0"/>
        <v/>
      </c>
      <c r="F60" s="1"/>
      <c r="G60" s="1"/>
      <c r="H60" s="1"/>
      <c r="I60" s="1"/>
    </row>
    <row r="61" spans="1:9" x14ac:dyDescent="0.25">
      <c r="A61" s="1"/>
      <c r="B61" s="1"/>
      <c r="C61" s="13"/>
      <c r="D61" s="11" t="e">
        <f>(LOOKUP(C61,'Таблица результатов МД5'!$I$4:$J$204))</f>
        <v>#N/A</v>
      </c>
      <c r="E61" s="1" t="str">
        <f t="shared" si="0"/>
        <v/>
      </c>
      <c r="F61" s="1"/>
      <c r="G61" s="1"/>
      <c r="H61" s="1"/>
      <c r="I61" s="1"/>
    </row>
    <row r="62" spans="1:9" x14ac:dyDescent="0.25">
      <c r="A62" s="1"/>
      <c r="B62" s="1"/>
      <c r="C62" s="13"/>
      <c r="D62" s="11" t="e">
        <f>(LOOKUP(C62,'Таблица результатов МД5'!$I$4:$J$204))</f>
        <v>#N/A</v>
      </c>
      <c r="E62" s="1" t="str">
        <f t="shared" si="0"/>
        <v/>
      </c>
      <c r="F62" s="1"/>
      <c r="G62" s="1"/>
      <c r="H62" s="1"/>
      <c r="I62" s="1"/>
    </row>
    <row r="63" spans="1:9" x14ac:dyDescent="0.25">
      <c r="A63" s="1"/>
      <c r="B63" s="1"/>
      <c r="C63" s="13"/>
      <c r="D63" s="11" t="e">
        <f>(LOOKUP(C63,'Таблица результатов МД5'!$I$4:$J$204))</f>
        <v>#N/A</v>
      </c>
      <c r="E63" s="1" t="str">
        <f t="shared" si="0"/>
        <v/>
      </c>
      <c r="F63" s="1"/>
      <c r="G63" s="1"/>
      <c r="H63" s="1"/>
      <c r="I63" s="1"/>
    </row>
    <row r="64" spans="1:9" x14ac:dyDescent="0.25">
      <c r="A64" s="1"/>
      <c r="B64" s="1"/>
      <c r="C64" s="13"/>
      <c r="D64" s="11" t="e">
        <f>(LOOKUP(C64,'Таблица результатов МД5'!$I$4:$J$204))</f>
        <v>#N/A</v>
      </c>
      <c r="E64" s="1" t="str">
        <f t="shared" si="0"/>
        <v/>
      </c>
      <c r="F64" s="1"/>
      <c r="G64" s="1"/>
      <c r="H64" s="1"/>
      <c r="I64" s="1"/>
    </row>
    <row r="65" spans="1:9" x14ac:dyDescent="0.25">
      <c r="A65" s="1"/>
      <c r="B65" s="1"/>
      <c r="C65" s="13"/>
      <c r="D65" s="11" t="e">
        <f>(LOOKUP(C65,'Таблица результатов МД5'!$I$4:$J$204))</f>
        <v>#N/A</v>
      </c>
      <c r="E65" s="1" t="str">
        <f t="shared" si="0"/>
        <v/>
      </c>
      <c r="F65" s="1"/>
      <c r="G65" s="1"/>
      <c r="H65" s="1"/>
      <c r="I65" s="1"/>
    </row>
    <row r="66" spans="1:9" x14ac:dyDescent="0.25">
      <c r="A66" s="1"/>
      <c r="B66" s="1"/>
      <c r="C66" s="13"/>
      <c r="D66" s="11" t="e">
        <f>(LOOKUP(C66,'Таблица результатов МД5'!$I$4:$J$204))</f>
        <v>#N/A</v>
      </c>
      <c r="E66" s="1" t="str">
        <f t="shared" si="0"/>
        <v/>
      </c>
      <c r="F66" s="1"/>
      <c r="G66" s="1"/>
      <c r="H66" s="1"/>
      <c r="I66" s="1"/>
    </row>
    <row r="67" spans="1:9" x14ac:dyDescent="0.25">
      <c r="A67" s="1"/>
      <c r="B67" s="1"/>
      <c r="C67" s="13"/>
      <c r="D67" s="11" t="e">
        <f>(LOOKUP(C67,'Таблица результатов МД5'!$I$4:$J$204))</f>
        <v>#N/A</v>
      </c>
      <c r="E67" s="1" t="str">
        <f t="shared" si="0"/>
        <v/>
      </c>
      <c r="F67" s="1"/>
      <c r="G67" s="1"/>
      <c r="H67" s="1"/>
      <c r="I67" s="1"/>
    </row>
    <row r="68" spans="1:9" x14ac:dyDescent="0.25">
      <c r="A68" s="1"/>
      <c r="B68" s="1"/>
      <c r="C68" s="13"/>
      <c r="D68" s="11" t="e">
        <f>(LOOKUP(C68,'Таблица результатов МД5'!$I$4:$J$204))</f>
        <v>#N/A</v>
      </c>
      <c r="E68" s="1" t="str">
        <f t="shared" si="0"/>
        <v/>
      </c>
      <c r="F68" s="1"/>
      <c r="G68" s="1"/>
      <c r="H68" s="1"/>
      <c r="I68" s="1"/>
    </row>
    <row r="69" spans="1:9" x14ac:dyDescent="0.25">
      <c r="A69" s="1"/>
      <c r="B69" s="1"/>
      <c r="C69" s="13"/>
      <c r="D69" s="11" t="e">
        <f>(LOOKUP(C69,'Таблица результатов МД5'!$I$4:$J$204))</f>
        <v>#N/A</v>
      </c>
      <c r="E69" s="1" t="str">
        <f t="shared" ref="E69:E72" si="1">IFERROR(RANK(C69,C:C,1),"")</f>
        <v/>
      </c>
      <c r="F69" s="1"/>
      <c r="G69" s="1"/>
      <c r="H69" s="1"/>
      <c r="I69" s="1"/>
    </row>
    <row r="70" spans="1:9" x14ac:dyDescent="0.25">
      <c r="A70" s="1"/>
      <c r="B70" s="1"/>
      <c r="C70" s="13"/>
      <c r="D70" s="11" t="e">
        <f>(LOOKUP(C70,'Таблица результатов МД5'!$I$4:$J$204))</f>
        <v>#N/A</v>
      </c>
      <c r="E70" s="1" t="str">
        <f t="shared" si="1"/>
        <v/>
      </c>
      <c r="F70" s="1"/>
      <c r="G70" s="1"/>
      <c r="H70" s="1"/>
      <c r="I70" s="1"/>
    </row>
    <row r="71" spans="1:9" x14ac:dyDescent="0.25">
      <c r="A71" s="1"/>
      <c r="B71" s="1"/>
      <c r="C71" s="13"/>
      <c r="D71" s="11" t="e">
        <f>(LOOKUP(C71,'Таблица результатов МД5'!$I$4:$J$204))</f>
        <v>#N/A</v>
      </c>
      <c r="E71" s="1" t="str">
        <f t="shared" si="1"/>
        <v/>
      </c>
      <c r="F71" s="1"/>
      <c r="G71" s="1"/>
      <c r="H71" s="1"/>
      <c r="I71" s="1"/>
    </row>
    <row r="72" spans="1:9" x14ac:dyDescent="0.25">
      <c r="A72" s="1"/>
      <c r="B72" s="1"/>
      <c r="C72" s="13"/>
      <c r="D72" s="11" t="e">
        <f>(LOOKUP(C72,'Таблица результатов МД5'!$I$4:$J$204))</f>
        <v>#N/A</v>
      </c>
      <c r="E72" s="1" t="str">
        <f t="shared" si="1"/>
        <v/>
      </c>
      <c r="F72" s="1"/>
      <c r="G72" s="1"/>
      <c r="H72" s="1"/>
      <c r="I72" s="1"/>
    </row>
  </sheetData>
  <mergeCells count="3">
    <mergeCell ref="A1:A2"/>
    <mergeCell ref="B1:B2"/>
    <mergeCell ref="C1:I1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1:L204"/>
  <sheetViews>
    <sheetView topLeftCell="A22" workbookViewId="0">
      <selection activeCell="G19" sqref="G19"/>
    </sheetView>
  </sheetViews>
  <sheetFormatPr defaultRowHeight="15" x14ac:dyDescent="0.25"/>
  <sheetData>
    <row r="1" spans="9:12" x14ac:dyDescent="0.25">
      <c r="I1" s="77" t="s">
        <v>248</v>
      </c>
      <c r="J1" s="77"/>
      <c r="K1" s="3"/>
      <c r="L1" s="78" t="s">
        <v>109</v>
      </c>
    </row>
    <row r="2" spans="9:12" x14ac:dyDescent="0.25">
      <c r="I2" s="81" t="s">
        <v>247</v>
      </c>
      <c r="J2" s="82" t="s">
        <v>1</v>
      </c>
      <c r="K2" s="3"/>
      <c r="L2" s="79"/>
    </row>
    <row r="3" spans="9:12" ht="15.75" thickBot="1" x14ac:dyDescent="0.3">
      <c r="I3" s="81"/>
      <c r="J3" s="83"/>
      <c r="K3" s="3"/>
      <c r="L3" s="80"/>
    </row>
    <row r="4" spans="9:12" ht="19.5" thickBot="1" x14ac:dyDescent="0.35">
      <c r="I4" s="27" t="s">
        <v>462</v>
      </c>
      <c r="J4" s="15">
        <v>200</v>
      </c>
      <c r="K4" s="3"/>
      <c r="L4" s="17" t="e">
        <f>RANK(C5,C:C,1)</f>
        <v>#N/A</v>
      </c>
    </row>
    <row r="5" spans="9:12" ht="19.5" thickBot="1" x14ac:dyDescent="0.35">
      <c r="I5" s="28" t="s">
        <v>463</v>
      </c>
      <c r="J5" s="15">
        <v>199</v>
      </c>
      <c r="K5" s="3"/>
      <c r="L5" s="17" t="e">
        <f t="shared" ref="L5:L68" si="0">RANK(C6,C:C,1)</f>
        <v>#N/A</v>
      </c>
    </row>
    <row r="6" spans="9:12" ht="19.5" thickBot="1" x14ac:dyDescent="0.35">
      <c r="I6" s="28" t="s">
        <v>464</v>
      </c>
      <c r="J6" s="15">
        <v>198</v>
      </c>
      <c r="K6" s="3"/>
      <c r="L6" s="17" t="e">
        <f t="shared" si="0"/>
        <v>#N/A</v>
      </c>
    </row>
    <row r="7" spans="9:12" ht="19.5" thickBot="1" x14ac:dyDescent="0.35">
      <c r="I7" s="28" t="s">
        <v>465</v>
      </c>
      <c r="J7" s="15">
        <v>197</v>
      </c>
      <c r="K7" s="3"/>
      <c r="L7" s="17" t="e">
        <f t="shared" si="0"/>
        <v>#N/A</v>
      </c>
    </row>
    <row r="8" spans="9:12" ht="19.5" thickBot="1" x14ac:dyDescent="0.35">
      <c r="I8" s="28" t="s">
        <v>466</v>
      </c>
      <c r="J8" s="15">
        <v>196</v>
      </c>
      <c r="K8" s="3"/>
      <c r="L8" s="17" t="e">
        <f t="shared" si="0"/>
        <v>#N/A</v>
      </c>
    </row>
    <row r="9" spans="9:12" ht="19.5" thickBot="1" x14ac:dyDescent="0.35">
      <c r="I9" s="28" t="s">
        <v>467</v>
      </c>
      <c r="J9" s="15">
        <v>195</v>
      </c>
      <c r="K9" s="3"/>
      <c r="L9" s="17" t="e">
        <f t="shared" si="0"/>
        <v>#N/A</v>
      </c>
    </row>
    <row r="10" spans="9:12" ht="19.5" thickBot="1" x14ac:dyDescent="0.35">
      <c r="I10" s="28" t="s">
        <v>468</v>
      </c>
      <c r="J10" s="15">
        <v>194</v>
      </c>
      <c r="K10" s="3"/>
      <c r="L10" s="17" t="e">
        <f t="shared" si="0"/>
        <v>#N/A</v>
      </c>
    </row>
    <row r="11" spans="9:12" ht="19.5" thickBot="1" x14ac:dyDescent="0.35">
      <c r="I11" s="28" t="s">
        <v>469</v>
      </c>
      <c r="J11" s="15">
        <v>193</v>
      </c>
      <c r="K11" s="3"/>
      <c r="L11" s="17" t="e">
        <f t="shared" si="0"/>
        <v>#N/A</v>
      </c>
    </row>
    <row r="12" spans="9:12" ht="19.5" thickBot="1" x14ac:dyDescent="0.35">
      <c r="I12" s="28" t="s">
        <v>470</v>
      </c>
      <c r="J12" s="15">
        <v>192</v>
      </c>
      <c r="K12" s="3"/>
      <c r="L12" s="17" t="e">
        <f t="shared" si="0"/>
        <v>#N/A</v>
      </c>
    </row>
    <row r="13" spans="9:12" ht="19.5" thickBot="1" x14ac:dyDescent="0.35">
      <c r="I13" s="28" t="s">
        <v>471</v>
      </c>
      <c r="J13" s="15">
        <v>191</v>
      </c>
      <c r="K13" s="3"/>
      <c r="L13" s="17" t="e">
        <f t="shared" si="0"/>
        <v>#N/A</v>
      </c>
    </row>
    <row r="14" spans="9:12" ht="19.5" thickBot="1" x14ac:dyDescent="0.35">
      <c r="I14" s="28" t="s">
        <v>472</v>
      </c>
      <c r="J14" s="15">
        <v>190</v>
      </c>
      <c r="K14" s="3"/>
      <c r="L14" s="17" t="e">
        <f t="shared" si="0"/>
        <v>#N/A</v>
      </c>
    </row>
    <row r="15" spans="9:12" ht="19.5" thickBot="1" x14ac:dyDescent="0.35">
      <c r="I15" s="28" t="s">
        <v>473</v>
      </c>
      <c r="J15" s="15">
        <v>189</v>
      </c>
      <c r="K15" s="3"/>
      <c r="L15" s="17" t="e">
        <f t="shared" si="0"/>
        <v>#N/A</v>
      </c>
    </row>
    <row r="16" spans="9:12" ht="19.5" thickBot="1" x14ac:dyDescent="0.35">
      <c r="I16" s="28" t="s">
        <v>474</v>
      </c>
      <c r="J16" s="15">
        <v>188</v>
      </c>
      <c r="K16" s="3"/>
      <c r="L16" s="17" t="e">
        <f t="shared" si="0"/>
        <v>#N/A</v>
      </c>
    </row>
    <row r="17" spans="9:12" ht="19.5" thickBot="1" x14ac:dyDescent="0.35">
      <c r="I17" s="28" t="s">
        <v>475</v>
      </c>
      <c r="J17" s="15">
        <v>187</v>
      </c>
      <c r="K17" s="3"/>
      <c r="L17" s="17" t="e">
        <f t="shared" si="0"/>
        <v>#N/A</v>
      </c>
    </row>
    <row r="18" spans="9:12" ht="19.5" thickBot="1" x14ac:dyDescent="0.35">
      <c r="I18" s="28" t="s">
        <v>476</v>
      </c>
      <c r="J18" s="15">
        <v>186</v>
      </c>
      <c r="K18" s="3"/>
      <c r="L18" s="17" t="e">
        <f t="shared" si="0"/>
        <v>#N/A</v>
      </c>
    </row>
    <row r="19" spans="9:12" ht="19.5" thickBot="1" x14ac:dyDescent="0.35">
      <c r="I19" s="28" t="s">
        <v>477</v>
      </c>
      <c r="J19" s="15">
        <v>185</v>
      </c>
      <c r="K19" s="3"/>
      <c r="L19" s="17" t="e">
        <f>RANK(C20,C:C,1)</f>
        <v>#N/A</v>
      </c>
    </row>
    <row r="20" spans="9:12" ht="19.5" thickBot="1" x14ac:dyDescent="0.35">
      <c r="I20" s="28" t="s">
        <v>478</v>
      </c>
      <c r="J20" s="15">
        <v>184</v>
      </c>
      <c r="K20" s="3"/>
      <c r="L20" s="17" t="e">
        <f t="shared" si="0"/>
        <v>#N/A</v>
      </c>
    </row>
    <row r="21" spans="9:12" ht="19.5" thickBot="1" x14ac:dyDescent="0.35">
      <c r="I21" s="28" t="s">
        <v>479</v>
      </c>
      <c r="J21" s="15">
        <v>183</v>
      </c>
      <c r="K21" s="3"/>
      <c r="L21" s="17" t="e">
        <f t="shared" si="0"/>
        <v>#N/A</v>
      </c>
    </row>
    <row r="22" spans="9:12" ht="19.5" thickBot="1" x14ac:dyDescent="0.35">
      <c r="I22" s="28" t="s">
        <v>480</v>
      </c>
      <c r="J22" s="15">
        <v>182</v>
      </c>
      <c r="K22" s="3"/>
      <c r="L22" s="17" t="e">
        <f t="shared" si="0"/>
        <v>#N/A</v>
      </c>
    </row>
    <row r="23" spans="9:12" ht="19.5" thickBot="1" x14ac:dyDescent="0.35">
      <c r="I23" s="28" t="s">
        <v>481</v>
      </c>
      <c r="J23" s="15">
        <v>181</v>
      </c>
      <c r="K23" s="3"/>
      <c r="L23" s="17" t="e">
        <f t="shared" si="0"/>
        <v>#N/A</v>
      </c>
    </row>
    <row r="24" spans="9:12" ht="19.5" thickBot="1" x14ac:dyDescent="0.35">
      <c r="I24" s="28" t="s">
        <v>482</v>
      </c>
      <c r="J24" s="15">
        <v>180</v>
      </c>
      <c r="K24" s="3"/>
      <c r="L24" s="17" t="e">
        <f t="shared" si="0"/>
        <v>#N/A</v>
      </c>
    </row>
    <row r="25" spans="9:12" ht="19.5" thickBot="1" x14ac:dyDescent="0.35">
      <c r="I25" s="28" t="s">
        <v>483</v>
      </c>
      <c r="J25" s="15">
        <v>179</v>
      </c>
      <c r="K25" s="3"/>
      <c r="L25" s="17" t="e">
        <f t="shared" si="0"/>
        <v>#N/A</v>
      </c>
    </row>
    <row r="26" spans="9:12" ht="19.5" thickBot="1" x14ac:dyDescent="0.35">
      <c r="I26" s="28" t="s">
        <v>484</v>
      </c>
      <c r="J26" s="15">
        <v>178</v>
      </c>
      <c r="K26" s="3"/>
      <c r="L26" s="17" t="e">
        <f t="shared" si="0"/>
        <v>#N/A</v>
      </c>
    </row>
    <row r="27" spans="9:12" ht="19.5" thickBot="1" x14ac:dyDescent="0.35">
      <c r="I27" s="28" t="s">
        <v>485</v>
      </c>
      <c r="J27" s="15">
        <v>177</v>
      </c>
      <c r="K27" s="3"/>
      <c r="L27" s="17" t="e">
        <f t="shared" si="0"/>
        <v>#N/A</v>
      </c>
    </row>
    <row r="28" spans="9:12" ht="19.5" thickBot="1" x14ac:dyDescent="0.35">
      <c r="I28" s="28" t="s">
        <v>486</v>
      </c>
      <c r="J28" s="15">
        <v>176</v>
      </c>
      <c r="K28" s="3"/>
      <c r="L28" s="17" t="e">
        <f t="shared" si="0"/>
        <v>#N/A</v>
      </c>
    </row>
    <row r="29" spans="9:12" ht="19.5" thickBot="1" x14ac:dyDescent="0.35">
      <c r="I29" s="28" t="s">
        <v>487</v>
      </c>
      <c r="J29" s="15">
        <v>175</v>
      </c>
      <c r="K29" s="3"/>
      <c r="L29" s="17" t="e">
        <f t="shared" si="0"/>
        <v>#N/A</v>
      </c>
    </row>
    <row r="30" spans="9:12" ht="19.5" thickBot="1" x14ac:dyDescent="0.35">
      <c r="I30" s="28" t="s">
        <v>488</v>
      </c>
      <c r="J30" s="15">
        <v>174</v>
      </c>
      <c r="K30" s="3"/>
      <c r="L30" s="17" t="e">
        <f t="shared" si="0"/>
        <v>#N/A</v>
      </c>
    </row>
    <row r="31" spans="9:12" ht="19.5" thickBot="1" x14ac:dyDescent="0.35">
      <c r="I31" s="28" t="s">
        <v>489</v>
      </c>
      <c r="J31" s="15">
        <v>173</v>
      </c>
      <c r="K31" s="3"/>
      <c r="L31" s="17" t="e">
        <f t="shared" si="0"/>
        <v>#N/A</v>
      </c>
    </row>
    <row r="32" spans="9:12" ht="19.5" thickBot="1" x14ac:dyDescent="0.35">
      <c r="I32" s="28" t="s">
        <v>490</v>
      </c>
      <c r="J32" s="15">
        <v>172</v>
      </c>
      <c r="K32" s="3"/>
      <c r="L32" s="17" t="e">
        <f t="shared" si="0"/>
        <v>#N/A</v>
      </c>
    </row>
    <row r="33" spans="9:12" ht="19.5" thickBot="1" x14ac:dyDescent="0.35">
      <c r="I33" s="28" t="s">
        <v>491</v>
      </c>
      <c r="J33" s="15">
        <v>171</v>
      </c>
      <c r="K33" s="3"/>
      <c r="L33" s="17" t="e">
        <f t="shared" si="0"/>
        <v>#N/A</v>
      </c>
    </row>
    <row r="34" spans="9:12" ht="19.5" thickBot="1" x14ac:dyDescent="0.35">
      <c r="I34" s="28" t="s">
        <v>492</v>
      </c>
      <c r="J34" s="15">
        <v>170</v>
      </c>
      <c r="K34" s="3"/>
      <c r="L34" s="17" t="e">
        <f>RANK(C35,C:C,1)</f>
        <v>#N/A</v>
      </c>
    </row>
    <row r="35" spans="9:12" ht="19.5" thickBot="1" x14ac:dyDescent="0.35">
      <c r="I35" s="28" t="s">
        <v>493</v>
      </c>
      <c r="J35" s="15">
        <v>169</v>
      </c>
      <c r="K35" s="3"/>
      <c r="L35" s="17" t="e">
        <f t="shared" si="0"/>
        <v>#N/A</v>
      </c>
    </row>
    <row r="36" spans="9:12" ht="19.5" thickBot="1" x14ac:dyDescent="0.35">
      <c r="I36" s="28" t="s">
        <v>494</v>
      </c>
      <c r="J36" s="15">
        <v>168</v>
      </c>
      <c r="K36" s="3"/>
      <c r="L36" s="17" t="e">
        <f t="shared" si="0"/>
        <v>#N/A</v>
      </c>
    </row>
    <row r="37" spans="9:12" ht="19.5" thickBot="1" x14ac:dyDescent="0.35">
      <c r="I37" s="28" t="s">
        <v>495</v>
      </c>
      <c r="J37" s="15">
        <v>167</v>
      </c>
      <c r="K37" s="3"/>
      <c r="L37" s="17" t="e">
        <f t="shared" si="0"/>
        <v>#N/A</v>
      </c>
    </row>
    <row r="38" spans="9:12" ht="19.5" thickBot="1" x14ac:dyDescent="0.35">
      <c r="I38" s="28" t="s">
        <v>496</v>
      </c>
      <c r="J38" s="15">
        <v>166</v>
      </c>
      <c r="K38" s="3"/>
      <c r="L38" s="17" t="e">
        <f t="shared" si="0"/>
        <v>#N/A</v>
      </c>
    </row>
    <row r="39" spans="9:12" ht="19.5" thickBot="1" x14ac:dyDescent="0.35">
      <c r="I39" s="28" t="s">
        <v>497</v>
      </c>
      <c r="J39" s="15">
        <v>165</v>
      </c>
      <c r="K39" s="3"/>
      <c r="L39" s="17" t="e">
        <f t="shared" si="0"/>
        <v>#N/A</v>
      </c>
    </row>
    <row r="40" spans="9:12" ht="19.5" thickBot="1" x14ac:dyDescent="0.35">
      <c r="I40" s="28" t="s">
        <v>498</v>
      </c>
      <c r="J40" s="15">
        <v>164</v>
      </c>
      <c r="K40" s="3"/>
      <c r="L40" s="17" t="e">
        <f t="shared" si="0"/>
        <v>#N/A</v>
      </c>
    </row>
    <row r="41" spans="9:12" ht="19.5" thickBot="1" x14ac:dyDescent="0.35">
      <c r="I41" s="28" t="s">
        <v>499</v>
      </c>
      <c r="J41" s="15">
        <v>163</v>
      </c>
      <c r="K41" s="3"/>
      <c r="L41" s="17" t="e">
        <f t="shared" si="0"/>
        <v>#N/A</v>
      </c>
    </row>
    <row r="42" spans="9:12" ht="19.5" thickBot="1" x14ac:dyDescent="0.35">
      <c r="I42" s="28" t="s">
        <v>500</v>
      </c>
      <c r="J42" s="15">
        <v>162</v>
      </c>
      <c r="K42" s="3"/>
      <c r="L42" s="17" t="e">
        <f t="shared" si="0"/>
        <v>#N/A</v>
      </c>
    </row>
    <row r="43" spans="9:12" ht="19.5" thickBot="1" x14ac:dyDescent="0.35">
      <c r="I43" s="29" t="s">
        <v>501</v>
      </c>
      <c r="J43" s="15">
        <v>161</v>
      </c>
      <c r="K43" s="3"/>
      <c r="L43" s="17" t="e">
        <f t="shared" si="0"/>
        <v>#N/A</v>
      </c>
    </row>
    <row r="44" spans="9:12" ht="19.5" thickBot="1" x14ac:dyDescent="0.35">
      <c r="I44" s="28" t="s">
        <v>502</v>
      </c>
      <c r="J44" s="15">
        <v>160</v>
      </c>
      <c r="K44" s="3"/>
      <c r="L44" s="17" t="e">
        <f t="shared" si="0"/>
        <v>#N/A</v>
      </c>
    </row>
    <row r="45" spans="9:12" ht="19.5" thickBot="1" x14ac:dyDescent="0.35">
      <c r="I45" s="28" t="s">
        <v>503</v>
      </c>
      <c r="J45" s="15">
        <v>159</v>
      </c>
      <c r="K45" s="3"/>
      <c r="L45" s="17" t="e">
        <f t="shared" si="0"/>
        <v>#N/A</v>
      </c>
    </row>
    <row r="46" spans="9:12" ht="19.5" thickBot="1" x14ac:dyDescent="0.35">
      <c r="I46" s="28" t="s">
        <v>242</v>
      </c>
      <c r="J46" s="15">
        <v>158</v>
      </c>
      <c r="K46" s="3"/>
      <c r="L46" s="17" t="e">
        <f t="shared" si="0"/>
        <v>#N/A</v>
      </c>
    </row>
    <row r="47" spans="9:12" ht="19.5" thickBot="1" x14ac:dyDescent="0.35">
      <c r="I47" s="28" t="s">
        <v>504</v>
      </c>
      <c r="J47" s="15">
        <v>157</v>
      </c>
      <c r="K47" s="3"/>
      <c r="L47" s="17" t="e">
        <f t="shared" si="0"/>
        <v>#N/A</v>
      </c>
    </row>
    <row r="48" spans="9:12" ht="19.5" thickBot="1" x14ac:dyDescent="0.35">
      <c r="I48" s="28" t="s">
        <v>505</v>
      </c>
      <c r="J48" s="15">
        <v>156</v>
      </c>
      <c r="K48" s="3"/>
      <c r="L48" s="17" t="e">
        <f t="shared" si="0"/>
        <v>#N/A</v>
      </c>
    </row>
    <row r="49" spans="9:12" ht="19.5" thickBot="1" x14ac:dyDescent="0.35">
      <c r="I49" s="28" t="s">
        <v>506</v>
      </c>
      <c r="J49" s="15">
        <v>155</v>
      </c>
      <c r="K49" s="3"/>
      <c r="L49" s="17" t="e">
        <f>RANK(C50,C:C,1)</f>
        <v>#N/A</v>
      </c>
    </row>
    <row r="50" spans="9:12" ht="19.5" thickBot="1" x14ac:dyDescent="0.35">
      <c r="I50" s="28" t="s">
        <v>507</v>
      </c>
      <c r="J50" s="15">
        <v>154</v>
      </c>
      <c r="K50" s="3"/>
      <c r="L50" s="17" t="e">
        <f t="shared" si="0"/>
        <v>#N/A</v>
      </c>
    </row>
    <row r="51" spans="9:12" ht="19.5" thickBot="1" x14ac:dyDescent="0.35">
      <c r="I51" s="28" t="s">
        <v>508</v>
      </c>
      <c r="J51" s="15">
        <v>153</v>
      </c>
      <c r="K51" s="3"/>
      <c r="L51" s="17" t="e">
        <f t="shared" si="0"/>
        <v>#N/A</v>
      </c>
    </row>
    <row r="52" spans="9:12" ht="19.5" thickBot="1" x14ac:dyDescent="0.35">
      <c r="I52" s="28" t="s">
        <v>509</v>
      </c>
      <c r="J52" s="15">
        <v>152</v>
      </c>
      <c r="K52" s="3"/>
      <c r="L52" s="17" t="e">
        <f t="shared" si="0"/>
        <v>#N/A</v>
      </c>
    </row>
    <row r="53" spans="9:12" ht="19.5" thickBot="1" x14ac:dyDescent="0.35">
      <c r="I53" s="28" t="s">
        <v>510</v>
      </c>
      <c r="J53" s="15">
        <v>151</v>
      </c>
      <c r="K53" s="3"/>
      <c r="L53" s="17" t="e">
        <f t="shared" si="0"/>
        <v>#N/A</v>
      </c>
    </row>
    <row r="54" spans="9:12" ht="19.5" thickBot="1" x14ac:dyDescent="0.35">
      <c r="I54" s="28" t="s">
        <v>511</v>
      </c>
      <c r="J54" s="15">
        <v>150</v>
      </c>
      <c r="K54" s="3"/>
      <c r="L54" s="17" t="e">
        <f t="shared" si="0"/>
        <v>#N/A</v>
      </c>
    </row>
    <row r="55" spans="9:12" ht="19.5" thickBot="1" x14ac:dyDescent="0.35">
      <c r="I55" s="28" t="s">
        <v>512</v>
      </c>
      <c r="J55" s="15">
        <v>149</v>
      </c>
      <c r="K55" s="3"/>
      <c r="L55" s="17" t="e">
        <f t="shared" si="0"/>
        <v>#N/A</v>
      </c>
    </row>
    <row r="56" spans="9:12" ht="19.5" thickBot="1" x14ac:dyDescent="0.35">
      <c r="I56" s="28" t="s">
        <v>513</v>
      </c>
      <c r="J56" s="15">
        <v>148</v>
      </c>
      <c r="K56" s="3"/>
      <c r="L56" s="17" t="e">
        <f t="shared" si="0"/>
        <v>#N/A</v>
      </c>
    </row>
    <row r="57" spans="9:12" ht="19.5" thickBot="1" x14ac:dyDescent="0.35">
      <c r="I57" s="28" t="s">
        <v>514</v>
      </c>
      <c r="J57" s="15">
        <v>147</v>
      </c>
      <c r="K57" s="3"/>
      <c r="L57" s="17" t="e">
        <f t="shared" si="0"/>
        <v>#N/A</v>
      </c>
    </row>
    <row r="58" spans="9:12" ht="19.5" thickBot="1" x14ac:dyDescent="0.35">
      <c r="I58" s="28" t="s">
        <v>515</v>
      </c>
      <c r="J58" s="15">
        <v>146</v>
      </c>
      <c r="K58" s="3"/>
      <c r="L58" s="17" t="e">
        <f t="shared" si="0"/>
        <v>#N/A</v>
      </c>
    </row>
    <row r="59" spans="9:12" ht="19.5" thickBot="1" x14ac:dyDescent="0.35">
      <c r="I59" s="28" t="s">
        <v>516</v>
      </c>
      <c r="J59" s="15">
        <v>145</v>
      </c>
      <c r="K59" s="3"/>
      <c r="L59" s="17" t="e">
        <f t="shared" si="0"/>
        <v>#N/A</v>
      </c>
    </row>
    <row r="60" spans="9:12" ht="19.5" thickBot="1" x14ac:dyDescent="0.35">
      <c r="I60" s="28" t="s">
        <v>517</v>
      </c>
      <c r="J60" s="15">
        <v>144</v>
      </c>
      <c r="K60" s="3"/>
      <c r="L60" s="17" t="e">
        <f t="shared" si="0"/>
        <v>#N/A</v>
      </c>
    </row>
    <row r="61" spans="9:12" ht="19.5" thickBot="1" x14ac:dyDescent="0.35">
      <c r="I61" s="28" t="s">
        <v>518</v>
      </c>
      <c r="J61" s="15">
        <v>143</v>
      </c>
      <c r="K61" s="3"/>
      <c r="L61" s="17" t="e">
        <f t="shared" si="0"/>
        <v>#N/A</v>
      </c>
    </row>
    <row r="62" spans="9:12" ht="19.5" thickBot="1" x14ac:dyDescent="0.35">
      <c r="I62" s="28" t="s">
        <v>519</v>
      </c>
      <c r="J62" s="15">
        <v>142</v>
      </c>
      <c r="K62" s="3"/>
      <c r="L62" s="17" t="e">
        <f t="shared" si="0"/>
        <v>#N/A</v>
      </c>
    </row>
    <row r="63" spans="9:12" ht="19.5" thickBot="1" x14ac:dyDescent="0.35">
      <c r="I63" s="28" t="s">
        <v>520</v>
      </c>
      <c r="J63" s="15">
        <v>141</v>
      </c>
      <c r="K63" s="3"/>
      <c r="L63" s="17" t="e">
        <f t="shared" si="0"/>
        <v>#N/A</v>
      </c>
    </row>
    <row r="64" spans="9:12" ht="19.5" thickBot="1" x14ac:dyDescent="0.35">
      <c r="I64" s="28" t="s">
        <v>521</v>
      </c>
      <c r="J64" s="15">
        <v>140</v>
      </c>
      <c r="K64" s="3"/>
      <c r="L64" s="17" t="e">
        <f>RANK(C65,C:C,1)</f>
        <v>#N/A</v>
      </c>
    </row>
    <row r="65" spans="9:12" ht="19.5" thickBot="1" x14ac:dyDescent="0.35">
      <c r="I65" s="28" t="s">
        <v>522</v>
      </c>
      <c r="J65" s="15">
        <v>139</v>
      </c>
      <c r="K65" s="3"/>
      <c r="L65" s="17" t="e">
        <f t="shared" si="0"/>
        <v>#N/A</v>
      </c>
    </row>
    <row r="66" spans="9:12" ht="19.5" thickBot="1" x14ac:dyDescent="0.35">
      <c r="I66" s="28" t="s">
        <v>523</v>
      </c>
      <c r="J66" s="15">
        <v>138</v>
      </c>
      <c r="K66" s="3"/>
      <c r="L66" s="17" t="e">
        <f t="shared" si="0"/>
        <v>#N/A</v>
      </c>
    </row>
    <row r="67" spans="9:12" ht="19.5" thickBot="1" x14ac:dyDescent="0.35">
      <c r="I67" s="28" t="s">
        <v>524</v>
      </c>
      <c r="J67" s="15">
        <v>137</v>
      </c>
      <c r="K67" s="3"/>
      <c r="L67" s="17" t="e">
        <f t="shared" si="0"/>
        <v>#N/A</v>
      </c>
    </row>
    <row r="68" spans="9:12" ht="19.5" thickBot="1" x14ac:dyDescent="0.35">
      <c r="I68" s="28" t="s">
        <v>525</v>
      </c>
      <c r="J68" s="15">
        <v>136</v>
      </c>
      <c r="K68" s="3"/>
      <c r="L68" s="17" t="e">
        <f t="shared" si="0"/>
        <v>#N/A</v>
      </c>
    </row>
    <row r="69" spans="9:12" ht="19.5" thickBot="1" x14ac:dyDescent="0.35">
      <c r="I69" s="28" t="s">
        <v>526</v>
      </c>
      <c r="J69" s="15">
        <v>135</v>
      </c>
      <c r="K69" s="3"/>
      <c r="L69" s="17" t="e">
        <f t="shared" ref="L69:L93" si="1">RANK(C70,C:C,1)</f>
        <v>#N/A</v>
      </c>
    </row>
    <row r="70" spans="9:12" ht="19.5" thickBot="1" x14ac:dyDescent="0.35">
      <c r="I70" s="28" t="s">
        <v>527</v>
      </c>
      <c r="J70" s="15">
        <v>134</v>
      </c>
      <c r="K70" s="3"/>
      <c r="L70" s="17" t="e">
        <f t="shared" si="1"/>
        <v>#N/A</v>
      </c>
    </row>
    <row r="71" spans="9:12" ht="19.5" thickBot="1" x14ac:dyDescent="0.35">
      <c r="I71" s="28" t="s">
        <v>528</v>
      </c>
      <c r="J71" s="15">
        <v>133</v>
      </c>
      <c r="K71" s="3"/>
      <c r="L71" s="17" t="e">
        <f t="shared" si="1"/>
        <v>#N/A</v>
      </c>
    </row>
    <row r="72" spans="9:12" ht="19.5" thickBot="1" x14ac:dyDescent="0.35">
      <c r="I72" s="28" t="s">
        <v>529</v>
      </c>
      <c r="J72" s="15">
        <v>132</v>
      </c>
      <c r="K72" s="3"/>
      <c r="L72" s="17" t="e">
        <f t="shared" si="1"/>
        <v>#N/A</v>
      </c>
    </row>
    <row r="73" spans="9:12" ht="19.5" thickBot="1" x14ac:dyDescent="0.35">
      <c r="I73" s="28" t="s">
        <v>530</v>
      </c>
      <c r="J73" s="15">
        <v>131</v>
      </c>
      <c r="K73" s="3"/>
      <c r="L73" s="17" t="e">
        <f t="shared" si="1"/>
        <v>#N/A</v>
      </c>
    </row>
    <row r="74" spans="9:12" ht="19.5" thickBot="1" x14ac:dyDescent="0.35">
      <c r="I74" s="28" t="s">
        <v>531</v>
      </c>
      <c r="J74" s="15">
        <v>130</v>
      </c>
      <c r="K74" s="3"/>
      <c r="L74" s="17" t="e">
        <f t="shared" si="1"/>
        <v>#N/A</v>
      </c>
    </row>
    <row r="75" spans="9:12" ht="19.5" thickBot="1" x14ac:dyDescent="0.35">
      <c r="I75" s="28" t="s">
        <v>532</v>
      </c>
      <c r="J75" s="15">
        <v>129</v>
      </c>
      <c r="K75" s="3"/>
      <c r="L75" s="17" t="e">
        <f t="shared" si="1"/>
        <v>#N/A</v>
      </c>
    </row>
    <row r="76" spans="9:12" ht="19.5" thickBot="1" x14ac:dyDescent="0.35">
      <c r="I76" s="28" t="s">
        <v>533</v>
      </c>
      <c r="J76" s="15">
        <v>128</v>
      </c>
      <c r="K76" s="3"/>
      <c r="L76" s="17" t="e">
        <f t="shared" si="1"/>
        <v>#N/A</v>
      </c>
    </row>
    <row r="77" spans="9:12" ht="19.5" thickBot="1" x14ac:dyDescent="0.35">
      <c r="I77" s="28" t="s">
        <v>534</v>
      </c>
      <c r="J77" s="15">
        <v>127</v>
      </c>
      <c r="K77" s="3"/>
      <c r="L77" s="17" t="e">
        <f t="shared" si="1"/>
        <v>#N/A</v>
      </c>
    </row>
    <row r="78" spans="9:12" ht="19.5" thickBot="1" x14ac:dyDescent="0.35">
      <c r="I78" s="28" t="s">
        <v>535</v>
      </c>
      <c r="J78" s="15">
        <v>126</v>
      </c>
      <c r="K78" s="3"/>
      <c r="L78" s="17" t="e">
        <f t="shared" si="1"/>
        <v>#N/A</v>
      </c>
    </row>
    <row r="79" spans="9:12" ht="19.5" thickBot="1" x14ac:dyDescent="0.35">
      <c r="I79" s="28" t="s">
        <v>536</v>
      </c>
      <c r="J79" s="15">
        <v>125</v>
      </c>
      <c r="K79" s="3"/>
      <c r="L79" s="17" t="e">
        <f>RANK(C80,C:C,1)</f>
        <v>#N/A</v>
      </c>
    </row>
    <row r="80" spans="9:12" ht="19.5" thickBot="1" x14ac:dyDescent="0.35">
      <c r="I80" s="28" t="s">
        <v>537</v>
      </c>
      <c r="J80" s="15">
        <v>124</v>
      </c>
      <c r="K80" s="3"/>
      <c r="L80" s="17" t="e">
        <f t="shared" si="1"/>
        <v>#N/A</v>
      </c>
    </row>
    <row r="81" spans="9:12" ht="19.5" thickBot="1" x14ac:dyDescent="0.35">
      <c r="I81" s="28" t="s">
        <v>538</v>
      </c>
      <c r="J81" s="15">
        <v>123</v>
      </c>
      <c r="K81" s="3"/>
      <c r="L81" s="17" t="e">
        <f t="shared" si="1"/>
        <v>#N/A</v>
      </c>
    </row>
    <row r="82" spans="9:12" ht="19.5" thickBot="1" x14ac:dyDescent="0.35">
      <c r="I82" s="28" t="s">
        <v>539</v>
      </c>
      <c r="J82" s="15">
        <v>122</v>
      </c>
      <c r="K82" s="3"/>
      <c r="L82" s="17" t="e">
        <f t="shared" si="1"/>
        <v>#N/A</v>
      </c>
    </row>
    <row r="83" spans="9:12" ht="19.5" thickBot="1" x14ac:dyDescent="0.35">
      <c r="I83" s="28" t="s">
        <v>540</v>
      </c>
      <c r="J83" s="15">
        <v>121</v>
      </c>
      <c r="K83" s="3"/>
      <c r="L83" s="17" t="e">
        <f t="shared" si="1"/>
        <v>#N/A</v>
      </c>
    </row>
    <row r="84" spans="9:12" ht="19.5" thickBot="1" x14ac:dyDescent="0.35">
      <c r="I84" s="28" t="s">
        <v>541</v>
      </c>
      <c r="J84" s="15">
        <v>120</v>
      </c>
      <c r="K84" s="3"/>
      <c r="L84" s="17" t="e">
        <f t="shared" si="1"/>
        <v>#N/A</v>
      </c>
    </row>
    <row r="85" spans="9:12" ht="19.5" thickBot="1" x14ac:dyDescent="0.35">
      <c r="I85" s="28" t="s">
        <v>542</v>
      </c>
      <c r="J85" s="15">
        <v>119</v>
      </c>
      <c r="K85" s="3"/>
      <c r="L85" s="17" t="e">
        <f t="shared" si="1"/>
        <v>#N/A</v>
      </c>
    </row>
    <row r="86" spans="9:12" ht="19.5" thickBot="1" x14ac:dyDescent="0.35">
      <c r="I86" s="28" t="s">
        <v>543</v>
      </c>
      <c r="J86" s="15">
        <v>118</v>
      </c>
      <c r="K86" s="3"/>
      <c r="L86" s="17" t="e">
        <f t="shared" si="1"/>
        <v>#N/A</v>
      </c>
    </row>
    <row r="87" spans="9:12" ht="19.5" thickBot="1" x14ac:dyDescent="0.35">
      <c r="I87" s="28" t="s">
        <v>544</v>
      </c>
      <c r="J87" s="15">
        <v>117</v>
      </c>
      <c r="K87" s="3"/>
      <c r="L87" s="17" t="e">
        <f t="shared" si="1"/>
        <v>#N/A</v>
      </c>
    </row>
    <row r="88" spans="9:12" ht="19.5" thickBot="1" x14ac:dyDescent="0.35">
      <c r="I88" s="28" t="s">
        <v>545</v>
      </c>
      <c r="J88" s="15">
        <v>116</v>
      </c>
      <c r="K88" s="3"/>
      <c r="L88" s="17" t="e">
        <f t="shared" si="1"/>
        <v>#N/A</v>
      </c>
    </row>
    <row r="89" spans="9:12" ht="19.5" thickBot="1" x14ac:dyDescent="0.35">
      <c r="I89" s="28" t="s">
        <v>546</v>
      </c>
      <c r="J89" s="15">
        <v>115</v>
      </c>
      <c r="K89" s="3"/>
      <c r="L89" s="17" t="e">
        <f t="shared" si="1"/>
        <v>#N/A</v>
      </c>
    </row>
    <row r="90" spans="9:12" ht="19.5" thickBot="1" x14ac:dyDescent="0.35">
      <c r="I90" s="28" t="s">
        <v>547</v>
      </c>
      <c r="J90" s="15">
        <v>114</v>
      </c>
      <c r="K90" s="3"/>
      <c r="L90" s="17" t="e">
        <f t="shared" si="1"/>
        <v>#N/A</v>
      </c>
    </row>
    <row r="91" spans="9:12" ht="19.5" thickBot="1" x14ac:dyDescent="0.35">
      <c r="I91" s="28" t="s">
        <v>548</v>
      </c>
      <c r="J91" s="15">
        <v>113</v>
      </c>
      <c r="K91" s="3"/>
      <c r="L91" s="17" t="e">
        <f t="shared" si="1"/>
        <v>#N/A</v>
      </c>
    </row>
    <row r="92" spans="9:12" ht="19.5" thickBot="1" x14ac:dyDescent="0.35">
      <c r="I92" s="28" t="s">
        <v>549</v>
      </c>
      <c r="J92" s="15">
        <v>112</v>
      </c>
      <c r="K92" s="3"/>
      <c r="L92" s="17" t="e">
        <f t="shared" si="1"/>
        <v>#N/A</v>
      </c>
    </row>
    <row r="93" spans="9:12" ht="19.5" thickBot="1" x14ac:dyDescent="0.35">
      <c r="I93" s="28" t="s">
        <v>550</v>
      </c>
      <c r="J93" s="15">
        <v>111</v>
      </c>
      <c r="K93" s="3"/>
      <c r="L93" s="17" t="e">
        <f t="shared" si="1"/>
        <v>#N/A</v>
      </c>
    </row>
    <row r="94" spans="9:12" ht="19.5" thickBot="1" x14ac:dyDescent="0.35">
      <c r="I94" s="28" t="s">
        <v>551</v>
      </c>
      <c r="J94" s="15">
        <v>110</v>
      </c>
      <c r="K94" s="3"/>
      <c r="L94" s="17" t="e">
        <f>RANK(C95,C:C,1)</f>
        <v>#N/A</v>
      </c>
    </row>
    <row r="95" spans="9:12" ht="19.5" thickBot="1" x14ac:dyDescent="0.35">
      <c r="I95" s="28" t="s">
        <v>552</v>
      </c>
      <c r="J95" s="15">
        <v>109</v>
      </c>
      <c r="K95" s="3"/>
      <c r="L95" s="17" t="e">
        <f t="shared" ref="L95:L158" si="2">RANK(C96,C:C,1)</f>
        <v>#N/A</v>
      </c>
    </row>
    <row r="96" spans="9:12" ht="19.5" thickBot="1" x14ac:dyDescent="0.35">
      <c r="I96" s="28" t="s">
        <v>553</v>
      </c>
      <c r="J96" s="15">
        <v>108</v>
      </c>
      <c r="K96" s="3"/>
      <c r="L96" s="17" t="e">
        <f t="shared" si="2"/>
        <v>#N/A</v>
      </c>
    </row>
    <row r="97" spans="9:12" ht="19.5" thickBot="1" x14ac:dyDescent="0.35">
      <c r="I97" s="28" t="s">
        <v>554</v>
      </c>
      <c r="J97" s="15">
        <v>107</v>
      </c>
      <c r="K97" s="3"/>
      <c r="L97" s="17" t="e">
        <f t="shared" si="2"/>
        <v>#N/A</v>
      </c>
    </row>
    <row r="98" spans="9:12" ht="19.5" thickBot="1" x14ac:dyDescent="0.35">
      <c r="I98" s="28" t="s">
        <v>555</v>
      </c>
      <c r="J98" s="15">
        <v>106</v>
      </c>
      <c r="K98" s="3"/>
      <c r="L98" s="17" t="e">
        <f t="shared" si="2"/>
        <v>#N/A</v>
      </c>
    </row>
    <row r="99" spans="9:12" ht="19.5" thickBot="1" x14ac:dyDescent="0.35">
      <c r="I99" s="28" t="s">
        <v>556</v>
      </c>
      <c r="J99" s="15">
        <v>105</v>
      </c>
      <c r="K99" s="3"/>
      <c r="L99" s="17" t="e">
        <f t="shared" si="2"/>
        <v>#N/A</v>
      </c>
    </row>
    <row r="100" spans="9:12" ht="19.5" thickBot="1" x14ac:dyDescent="0.35">
      <c r="I100" s="28" t="s">
        <v>557</v>
      </c>
      <c r="J100" s="15">
        <v>104</v>
      </c>
      <c r="K100" s="3"/>
      <c r="L100" s="17" t="e">
        <f t="shared" si="2"/>
        <v>#N/A</v>
      </c>
    </row>
    <row r="101" spans="9:12" ht="19.5" thickBot="1" x14ac:dyDescent="0.35">
      <c r="I101" s="28" t="s">
        <v>558</v>
      </c>
      <c r="J101" s="15">
        <v>103</v>
      </c>
      <c r="K101" s="3"/>
      <c r="L101" s="17" t="e">
        <f t="shared" si="2"/>
        <v>#N/A</v>
      </c>
    </row>
    <row r="102" spans="9:12" ht="19.5" thickBot="1" x14ac:dyDescent="0.35">
      <c r="I102" s="28" t="s">
        <v>559</v>
      </c>
      <c r="J102" s="15">
        <v>102</v>
      </c>
      <c r="K102" s="3"/>
      <c r="L102" s="17" t="e">
        <f t="shared" si="2"/>
        <v>#N/A</v>
      </c>
    </row>
    <row r="103" spans="9:12" ht="19.5" thickBot="1" x14ac:dyDescent="0.35">
      <c r="I103" s="28" t="s">
        <v>560</v>
      </c>
      <c r="J103" s="15">
        <v>101</v>
      </c>
      <c r="K103" s="3"/>
      <c r="L103" s="17" t="e">
        <f t="shared" si="2"/>
        <v>#N/A</v>
      </c>
    </row>
    <row r="104" spans="9:12" ht="19.5" thickBot="1" x14ac:dyDescent="0.35">
      <c r="I104" s="28" t="s">
        <v>561</v>
      </c>
      <c r="J104" s="15">
        <v>100</v>
      </c>
      <c r="K104" s="3"/>
      <c r="L104" s="17" t="e">
        <f t="shared" si="2"/>
        <v>#N/A</v>
      </c>
    </row>
    <row r="105" spans="9:12" ht="19.5" thickBot="1" x14ac:dyDescent="0.35">
      <c r="I105" s="28" t="s">
        <v>562</v>
      </c>
      <c r="J105" s="15">
        <v>99</v>
      </c>
      <c r="K105" s="3"/>
      <c r="L105" s="17" t="e">
        <f t="shared" si="2"/>
        <v>#N/A</v>
      </c>
    </row>
    <row r="106" spans="9:12" ht="19.5" thickBot="1" x14ac:dyDescent="0.35">
      <c r="I106" s="28" t="s">
        <v>563</v>
      </c>
      <c r="J106" s="15">
        <v>98</v>
      </c>
      <c r="K106" s="3"/>
      <c r="L106" s="17" t="e">
        <f t="shared" si="2"/>
        <v>#N/A</v>
      </c>
    </row>
    <row r="107" spans="9:12" ht="19.5" thickBot="1" x14ac:dyDescent="0.35">
      <c r="I107" s="28" t="s">
        <v>564</v>
      </c>
      <c r="J107" s="15">
        <v>97</v>
      </c>
      <c r="K107" s="3"/>
      <c r="L107" s="17" t="e">
        <f t="shared" si="2"/>
        <v>#N/A</v>
      </c>
    </row>
    <row r="108" spans="9:12" ht="19.5" thickBot="1" x14ac:dyDescent="0.35">
      <c r="I108" s="28" t="s">
        <v>565</v>
      </c>
      <c r="J108" s="15">
        <v>96</v>
      </c>
      <c r="K108" s="3"/>
      <c r="L108" s="17" t="e">
        <f t="shared" si="2"/>
        <v>#N/A</v>
      </c>
    </row>
    <row r="109" spans="9:12" ht="19.5" thickBot="1" x14ac:dyDescent="0.35">
      <c r="I109" s="28" t="s">
        <v>566</v>
      </c>
      <c r="J109" s="15">
        <v>95</v>
      </c>
      <c r="K109" s="3"/>
      <c r="L109" s="17" t="e">
        <f>RANK(C110,C:C,1)</f>
        <v>#N/A</v>
      </c>
    </row>
    <row r="110" spans="9:12" ht="19.5" thickBot="1" x14ac:dyDescent="0.35">
      <c r="I110" s="28" t="s">
        <v>567</v>
      </c>
      <c r="J110" s="15">
        <v>94</v>
      </c>
      <c r="K110" s="3"/>
      <c r="L110" s="17" t="e">
        <f t="shared" si="2"/>
        <v>#N/A</v>
      </c>
    </row>
    <row r="111" spans="9:12" ht="19.5" thickBot="1" x14ac:dyDescent="0.35">
      <c r="I111" s="28" t="s">
        <v>568</v>
      </c>
      <c r="J111" s="15">
        <v>93</v>
      </c>
      <c r="K111" s="3"/>
      <c r="L111" s="17" t="e">
        <f t="shared" si="2"/>
        <v>#N/A</v>
      </c>
    </row>
    <row r="112" spans="9:12" ht="19.5" thickBot="1" x14ac:dyDescent="0.35">
      <c r="I112" s="28" t="s">
        <v>569</v>
      </c>
      <c r="J112" s="15">
        <v>92</v>
      </c>
      <c r="K112" s="3"/>
      <c r="L112" s="17" t="e">
        <f t="shared" si="2"/>
        <v>#N/A</v>
      </c>
    </row>
    <row r="113" spans="9:12" ht="19.5" thickBot="1" x14ac:dyDescent="0.35">
      <c r="I113" s="28" t="s">
        <v>570</v>
      </c>
      <c r="J113" s="15">
        <v>91</v>
      </c>
      <c r="K113" s="3"/>
      <c r="L113" s="17" t="e">
        <f t="shared" si="2"/>
        <v>#N/A</v>
      </c>
    </row>
    <row r="114" spans="9:12" ht="19.5" thickBot="1" x14ac:dyDescent="0.35">
      <c r="I114" s="28" t="s">
        <v>571</v>
      </c>
      <c r="J114" s="15">
        <v>90</v>
      </c>
      <c r="K114" s="3"/>
      <c r="L114" s="17" t="e">
        <f t="shared" si="2"/>
        <v>#N/A</v>
      </c>
    </row>
    <row r="115" spans="9:12" ht="19.5" thickBot="1" x14ac:dyDescent="0.35">
      <c r="I115" s="28" t="s">
        <v>572</v>
      </c>
      <c r="J115" s="15">
        <v>89</v>
      </c>
      <c r="K115" s="3"/>
      <c r="L115" s="17" t="e">
        <f t="shared" si="2"/>
        <v>#N/A</v>
      </c>
    </row>
    <row r="116" spans="9:12" ht="19.5" thickBot="1" x14ac:dyDescent="0.35">
      <c r="I116" s="28" t="s">
        <v>573</v>
      </c>
      <c r="J116" s="15">
        <v>88</v>
      </c>
      <c r="K116" s="3"/>
      <c r="L116" s="17" t="e">
        <f t="shared" si="2"/>
        <v>#N/A</v>
      </c>
    </row>
    <row r="117" spans="9:12" ht="19.5" thickBot="1" x14ac:dyDescent="0.35">
      <c r="I117" s="28" t="s">
        <v>574</v>
      </c>
      <c r="J117" s="15">
        <v>87</v>
      </c>
      <c r="K117" s="3"/>
      <c r="L117" s="17" t="e">
        <f t="shared" si="2"/>
        <v>#N/A</v>
      </c>
    </row>
    <row r="118" spans="9:12" ht="19.5" thickBot="1" x14ac:dyDescent="0.35">
      <c r="I118" s="28" t="s">
        <v>575</v>
      </c>
      <c r="J118" s="15">
        <v>86</v>
      </c>
      <c r="K118" s="3"/>
      <c r="L118" s="17" t="e">
        <f t="shared" si="2"/>
        <v>#N/A</v>
      </c>
    </row>
    <row r="119" spans="9:12" ht="19.5" thickBot="1" x14ac:dyDescent="0.35">
      <c r="I119" s="28" t="s">
        <v>576</v>
      </c>
      <c r="J119" s="15">
        <v>85</v>
      </c>
      <c r="K119" s="3"/>
      <c r="L119" s="17" t="e">
        <f t="shared" si="2"/>
        <v>#N/A</v>
      </c>
    </row>
    <row r="120" spans="9:12" ht="19.5" thickBot="1" x14ac:dyDescent="0.35">
      <c r="I120" s="28" t="s">
        <v>577</v>
      </c>
      <c r="J120" s="15">
        <v>84</v>
      </c>
      <c r="K120" s="3"/>
      <c r="L120" s="17" t="e">
        <f t="shared" si="2"/>
        <v>#N/A</v>
      </c>
    </row>
    <row r="121" spans="9:12" ht="19.5" thickBot="1" x14ac:dyDescent="0.35">
      <c r="I121" s="28" t="s">
        <v>578</v>
      </c>
      <c r="J121" s="15">
        <v>83</v>
      </c>
      <c r="K121" s="3"/>
      <c r="L121" s="17" t="e">
        <f t="shared" si="2"/>
        <v>#N/A</v>
      </c>
    </row>
    <row r="122" spans="9:12" ht="19.5" thickBot="1" x14ac:dyDescent="0.35">
      <c r="I122" s="28" t="s">
        <v>579</v>
      </c>
      <c r="J122" s="15">
        <v>82</v>
      </c>
      <c r="K122" s="3"/>
      <c r="L122" s="17" t="e">
        <f t="shared" si="2"/>
        <v>#N/A</v>
      </c>
    </row>
    <row r="123" spans="9:12" ht="19.5" thickBot="1" x14ac:dyDescent="0.35">
      <c r="I123" s="28" t="s">
        <v>580</v>
      </c>
      <c r="J123" s="15">
        <v>81</v>
      </c>
      <c r="K123" s="3"/>
      <c r="L123" s="17" t="e">
        <f t="shared" si="2"/>
        <v>#N/A</v>
      </c>
    </row>
    <row r="124" spans="9:12" ht="19.5" thickBot="1" x14ac:dyDescent="0.35">
      <c r="I124" s="28" t="s">
        <v>581</v>
      </c>
      <c r="J124" s="15">
        <v>80</v>
      </c>
      <c r="K124" s="3"/>
      <c r="L124" s="17" t="e">
        <f>RANK(C125,C:C,1)</f>
        <v>#N/A</v>
      </c>
    </row>
    <row r="125" spans="9:12" ht="19.5" thickBot="1" x14ac:dyDescent="0.35">
      <c r="I125" s="28" t="s">
        <v>582</v>
      </c>
      <c r="J125" s="15">
        <v>79</v>
      </c>
      <c r="K125" s="3"/>
      <c r="L125" s="17" t="e">
        <f t="shared" si="2"/>
        <v>#N/A</v>
      </c>
    </row>
    <row r="126" spans="9:12" ht="19.5" thickBot="1" x14ac:dyDescent="0.35">
      <c r="I126" s="28" t="s">
        <v>583</v>
      </c>
      <c r="J126" s="15">
        <v>78</v>
      </c>
      <c r="K126" s="3"/>
      <c r="L126" s="17" t="e">
        <f t="shared" si="2"/>
        <v>#N/A</v>
      </c>
    </row>
    <row r="127" spans="9:12" ht="19.5" thickBot="1" x14ac:dyDescent="0.35">
      <c r="I127" s="28" t="s">
        <v>584</v>
      </c>
      <c r="J127" s="15">
        <v>77</v>
      </c>
      <c r="K127" s="3"/>
      <c r="L127" s="17" t="e">
        <f t="shared" si="2"/>
        <v>#N/A</v>
      </c>
    </row>
    <row r="128" spans="9:12" ht="19.5" thickBot="1" x14ac:dyDescent="0.35">
      <c r="I128" s="28" t="s">
        <v>585</v>
      </c>
      <c r="J128" s="15">
        <v>76</v>
      </c>
      <c r="K128" s="3"/>
      <c r="L128" s="17" t="e">
        <f t="shared" si="2"/>
        <v>#N/A</v>
      </c>
    </row>
    <row r="129" spans="9:12" ht="19.5" thickBot="1" x14ac:dyDescent="0.35">
      <c r="I129" s="28" t="s">
        <v>586</v>
      </c>
      <c r="J129" s="15">
        <v>75</v>
      </c>
      <c r="K129" s="3"/>
      <c r="L129" s="17" t="e">
        <f t="shared" si="2"/>
        <v>#N/A</v>
      </c>
    </row>
    <row r="130" spans="9:12" ht="19.5" thickBot="1" x14ac:dyDescent="0.35">
      <c r="I130" s="28" t="s">
        <v>587</v>
      </c>
      <c r="J130" s="15">
        <v>74</v>
      </c>
      <c r="K130" s="3"/>
      <c r="L130" s="17" t="e">
        <f t="shared" si="2"/>
        <v>#N/A</v>
      </c>
    </row>
    <row r="131" spans="9:12" ht="19.5" thickBot="1" x14ac:dyDescent="0.35">
      <c r="I131" s="28" t="s">
        <v>588</v>
      </c>
      <c r="J131" s="15">
        <v>73</v>
      </c>
      <c r="K131" s="3"/>
      <c r="L131" s="17" t="e">
        <f t="shared" si="2"/>
        <v>#N/A</v>
      </c>
    </row>
    <row r="132" spans="9:12" ht="19.5" thickBot="1" x14ac:dyDescent="0.35">
      <c r="I132" s="28" t="s">
        <v>589</v>
      </c>
      <c r="J132" s="15">
        <v>72</v>
      </c>
      <c r="K132" s="3"/>
      <c r="L132" s="17" t="e">
        <f t="shared" si="2"/>
        <v>#N/A</v>
      </c>
    </row>
    <row r="133" spans="9:12" ht="19.5" thickBot="1" x14ac:dyDescent="0.35">
      <c r="I133" s="28" t="s">
        <v>590</v>
      </c>
      <c r="J133" s="15">
        <v>71</v>
      </c>
      <c r="K133" s="3"/>
      <c r="L133" s="17" t="e">
        <f t="shared" si="2"/>
        <v>#N/A</v>
      </c>
    </row>
    <row r="134" spans="9:12" ht="19.5" thickBot="1" x14ac:dyDescent="0.35">
      <c r="I134" s="28" t="s">
        <v>591</v>
      </c>
      <c r="J134" s="15">
        <v>70</v>
      </c>
      <c r="K134" s="3"/>
      <c r="L134" s="17" t="e">
        <f t="shared" si="2"/>
        <v>#N/A</v>
      </c>
    </row>
    <row r="135" spans="9:12" ht="19.5" thickBot="1" x14ac:dyDescent="0.35">
      <c r="I135" s="28" t="s">
        <v>592</v>
      </c>
      <c r="J135" s="15">
        <v>69</v>
      </c>
      <c r="K135" s="3"/>
      <c r="L135" s="17" t="e">
        <f t="shared" si="2"/>
        <v>#N/A</v>
      </c>
    </row>
    <row r="136" spans="9:12" ht="19.5" thickBot="1" x14ac:dyDescent="0.35">
      <c r="I136" s="28" t="s">
        <v>593</v>
      </c>
      <c r="J136" s="15">
        <v>68</v>
      </c>
      <c r="K136" s="3"/>
      <c r="L136" s="17" t="e">
        <f t="shared" si="2"/>
        <v>#N/A</v>
      </c>
    </row>
    <row r="137" spans="9:12" ht="19.5" thickBot="1" x14ac:dyDescent="0.35">
      <c r="I137" s="28" t="s">
        <v>594</v>
      </c>
      <c r="J137" s="15">
        <v>67</v>
      </c>
      <c r="K137" s="3"/>
      <c r="L137" s="17" t="e">
        <f t="shared" si="2"/>
        <v>#N/A</v>
      </c>
    </row>
    <row r="138" spans="9:12" ht="19.5" thickBot="1" x14ac:dyDescent="0.35">
      <c r="I138" s="28" t="s">
        <v>595</v>
      </c>
      <c r="J138" s="15">
        <v>66</v>
      </c>
      <c r="K138" s="3"/>
      <c r="L138" s="17" t="e">
        <f t="shared" si="2"/>
        <v>#N/A</v>
      </c>
    </row>
    <row r="139" spans="9:12" ht="19.5" thickBot="1" x14ac:dyDescent="0.35">
      <c r="I139" s="28" t="s">
        <v>596</v>
      </c>
      <c r="J139" s="15">
        <v>65</v>
      </c>
      <c r="K139" s="3"/>
      <c r="L139" s="17" t="e">
        <f>RANK(C140,C:C,1)</f>
        <v>#N/A</v>
      </c>
    </row>
    <row r="140" spans="9:12" ht="19.5" thickBot="1" x14ac:dyDescent="0.35">
      <c r="I140" s="28" t="s">
        <v>597</v>
      </c>
      <c r="J140" s="15">
        <v>64</v>
      </c>
      <c r="K140" s="3"/>
      <c r="L140" s="17" t="e">
        <f t="shared" si="2"/>
        <v>#N/A</v>
      </c>
    </row>
    <row r="141" spans="9:12" ht="19.5" thickBot="1" x14ac:dyDescent="0.35">
      <c r="I141" s="28" t="s">
        <v>598</v>
      </c>
      <c r="J141" s="15">
        <v>63</v>
      </c>
      <c r="K141" s="3"/>
      <c r="L141" s="17" t="e">
        <f t="shared" si="2"/>
        <v>#N/A</v>
      </c>
    </row>
    <row r="142" spans="9:12" ht="19.5" thickBot="1" x14ac:dyDescent="0.35">
      <c r="I142" s="28" t="s">
        <v>599</v>
      </c>
      <c r="J142" s="15">
        <v>62</v>
      </c>
      <c r="K142" s="3"/>
      <c r="L142" s="17" t="e">
        <f t="shared" si="2"/>
        <v>#N/A</v>
      </c>
    </row>
    <row r="143" spans="9:12" ht="19.5" thickBot="1" x14ac:dyDescent="0.35">
      <c r="I143" s="28" t="s">
        <v>600</v>
      </c>
      <c r="J143" s="15">
        <v>61</v>
      </c>
      <c r="K143" s="3"/>
      <c r="L143" s="17" t="e">
        <f t="shared" si="2"/>
        <v>#N/A</v>
      </c>
    </row>
    <row r="144" spans="9:12" ht="19.5" thickBot="1" x14ac:dyDescent="0.35">
      <c r="I144" s="28" t="s">
        <v>601</v>
      </c>
      <c r="J144" s="15">
        <v>60</v>
      </c>
      <c r="K144" s="3"/>
      <c r="L144" s="17" t="e">
        <f t="shared" si="2"/>
        <v>#N/A</v>
      </c>
    </row>
    <row r="145" spans="9:12" ht="19.5" thickBot="1" x14ac:dyDescent="0.35">
      <c r="I145" s="28" t="s">
        <v>602</v>
      </c>
      <c r="J145" s="15">
        <v>59</v>
      </c>
      <c r="K145" s="3"/>
      <c r="L145" s="17" t="e">
        <f t="shared" si="2"/>
        <v>#N/A</v>
      </c>
    </row>
    <row r="146" spans="9:12" ht="19.5" thickBot="1" x14ac:dyDescent="0.35">
      <c r="I146" s="28" t="s">
        <v>603</v>
      </c>
      <c r="J146" s="15">
        <v>58</v>
      </c>
      <c r="K146" s="3"/>
      <c r="L146" s="17" t="e">
        <f t="shared" si="2"/>
        <v>#N/A</v>
      </c>
    </row>
    <row r="147" spans="9:12" ht="19.5" thickBot="1" x14ac:dyDescent="0.35">
      <c r="I147" s="28" t="s">
        <v>604</v>
      </c>
      <c r="J147" s="15">
        <v>57</v>
      </c>
      <c r="K147" s="3"/>
      <c r="L147" s="17" t="e">
        <f t="shared" si="2"/>
        <v>#N/A</v>
      </c>
    </row>
    <row r="148" spans="9:12" ht="19.5" thickBot="1" x14ac:dyDescent="0.35">
      <c r="I148" s="28" t="s">
        <v>605</v>
      </c>
      <c r="J148" s="15">
        <v>56</v>
      </c>
      <c r="K148" s="3"/>
      <c r="L148" s="17" t="e">
        <f t="shared" si="2"/>
        <v>#N/A</v>
      </c>
    </row>
    <row r="149" spans="9:12" ht="19.5" thickBot="1" x14ac:dyDescent="0.35">
      <c r="I149" s="28" t="s">
        <v>606</v>
      </c>
      <c r="J149" s="15">
        <v>55</v>
      </c>
      <c r="K149" s="3"/>
      <c r="L149" s="17" t="e">
        <f t="shared" si="2"/>
        <v>#N/A</v>
      </c>
    </row>
    <row r="150" spans="9:12" ht="19.5" thickBot="1" x14ac:dyDescent="0.35">
      <c r="I150" s="28" t="s">
        <v>607</v>
      </c>
      <c r="J150" s="15">
        <v>54</v>
      </c>
      <c r="K150" s="3"/>
      <c r="L150" s="17" t="e">
        <f t="shared" si="2"/>
        <v>#N/A</v>
      </c>
    </row>
    <row r="151" spans="9:12" ht="19.5" thickBot="1" x14ac:dyDescent="0.35">
      <c r="I151" s="28" t="s">
        <v>608</v>
      </c>
      <c r="J151" s="15">
        <v>53</v>
      </c>
      <c r="K151" s="3"/>
      <c r="L151" s="17" t="e">
        <f t="shared" si="2"/>
        <v>#N/A</v>
      </c>
    </row>
    <row r="152" spans="9:12" ht="19.5" thickBot="1" x14ac:dyDescent="0.35">
      <c r="I152" s="28" t="s">
        <v>609</v>
      </c>
      <c r="J152" s="15">
        <v>52</v>
      </c>
      <c r="K152" s="3"/>
      <c r="L152" s="17" t="e">
        <f t="shared" si="2"/>
        <v>#N/A</v>
      </c>
    </row>
    <row r="153" spans="9:12" ht="19.5" thickBot="1" x14ac:dyDescent="0.35">
      <c r="I153" s="28" t="s">
        <v>610</v>
      </c>
      <c r="J153" s="15">
        <v>51</v>
      </c>
      <c r="K153" s="3"/>
      <c r="L153" s="17" t="e">
        <f t="shared" si="2"/>
        <v>#N/A</v>
      </c>
    </row>
    <row r="154" spans="9:12" ht="19.5" thickBot="1" x14ac:dyDescent="0.35">
      <c r="I154" s="28" t="s">
        <v>611</v>
      </c>
      <c r="J154" s="15">
        <v>50</v>
      </c>
      <c r="K154" s="3"/>
      <c r="L154" s="17" t="e">
        <f>RANK(C155,C:C,1)</f>
        <v>#N/A</v>
      </c>
    </row>
    <row r="155" spans="9:12" ht="19.5" thickBot="1" x14ac:dyDescent="0.35">
      <c r="I155" s="28" t="s">
        <v>612</v>
      </c>
      <c r="J155" s="15">
        <v>49</v>
      </c>
      <c r="K155" s="3"/>
      <c r="L155" s="17" t="e">
        <f t="shared" si="2"/>
        <v>#N/A</v>
      </c>
    </row>
    <row r="156" spans="9:12" ht="19.5" thickBot="1" x14ac:dyDescent="0.35">
      <c r="I156" s="28" t="s">
        <v>613</v>
      </c>
      <c r="J156" s="15">
        <v>48</v>
      </c>
      <c r="K156" s="3"/>
      <c r="L156" s="17" t="e">
        <f t="shared" si="2"/>
        <v>#N/A</v>
      </c>
    </row>
    <row r="157" spans="9:12" ht="19.5" thickBot="1" x14ac:dyDescent="0.35">
      <c r="I157" s="28" t="s">
        <v>614</v>
      </c>
      <c r="J157" s="15">
        <v>47</v>
      </c>
      <c r="K157" s="3"/>
      <c r="L157" s="17" t="e">
        <f t="shared" si="2"/>
        <v>#N/A</v>
      </c>
    </row>
    <row r="158" spans="9:12" ht="19.5" thickBot="1" x14ac:dyDescent="0.35">
      <c r="I158" s="28" t="s">
        <v>615</v>
      </c>
      <c r="J158" s="15">
        <v>46</v>
      </c>
      <c r="K158" s="3"/>
      <c r="L158" s="17" t="e">
        <f t="shared" si="2"/>
        <v>#N/A</v>
      </c>
    </row>
    <row r="159" spans="9:12" ht="19.5" thickBot="1" x14ac:dyDescent="0.35">
      <c r="I159" s="28" t="s">
        <v>616</v>
      </c>
      <c r="J159" s="15">
        <v>45</v>
      </c>
      <c r="K159" s="3"/>
      <c r="L159" s="17" t="e">
        <f t="shared" ref="L159:L183" si="3">RANK(C160,C:C,1)</f>
        <v>#N/A</v>
      </c>
    </row>
    <row r="160" spans="9:12" ht="19.5" thickBot="1" x14ac:dyDescent="0.35">
      <c r="I160" s="28" t="s">
        <v>617</v>
      </c>
      <c r="J160" s="15">
        <v>44</v>
      </c>
      <c r="K160" s="3"/>
      <c r="L160" s="17" t="e">
        <f t="shared" si="3"/>
        <v>#N/A</v>
      </c>
    </row>
    <row r="161" spans="9:12" ht="19.5" thickBot="1" x14ac:dyDescent="0.35">
      <c r="I161" s="28" t="s">
        <v>618</v>
      </c>
      <c r="J161" s="15">
        <v>43</v>
      </c>
      <c r="K161" s="3"/>
      <c r="L161" s="17" t="e">
        <f t="shared" si="3"/>
        <v>#N/A</v>
      </c>
    </row>
    <row r="162" spans="9:12" ht="19.5" thickBot="1" x14ac:dyDescent="0.35">
      <c r="I162" s="28" t="s">
        <v>619</v>
      </c>
      <c r="J162" s="15">
        <v>42</v>
      </c>
      <c r="K162" s="3"/>
      <c r="L162" s="17" t="e">
        <f t="shared" si="3"/>
        <v>#N/A</v>
      </c>
    </row>
    <row r="163" spans="9:12" ht="19.5" thickBot="1" x14ac:dyDescent="0.35">
      <c r="I163" s="28" t="s">
        <v>620</v>
      </c>
      <c r="J163" s="15">
        <v>41</v>
      </c>
      <c r="K163" s="3"/>
      <c r="L163" s="17" t="e">
        <f t="shared" si="3"/>
        <v>#N/A</v>
      </c>
    </row>
    <row r="164" spans="9:12" ht="19.5" thickBot="1" x14ac:dyDescent="0.35">
      <c r="I164" s="28" t="s">
        <v>621</v>
      </c>
      <c r="J164" s="15">
        <v>40</v>
      </c>
      <c r="K164" s="3"/>
      <c r="L164" s="17" t="e">
        <f t="shared" si="3"/>
        <v>#N/A</v>
      </c>
    </row>
    <row r="165" spans="9:12" ht="19.5" thickBot="1" x14ac:dyDescent="0.35">
      <c r="I165" s="28" t="s">
        <v>622</v>
      </c>
      <c r="J165" s="15">
        <v>39</v>
      </c>
      <c r="K165" s="3"/>
      <c r="L165" s="17" t="e">
        <f t="shared" si="3"/>
        <v>#N/A</v>
      </c>
    </row>
    <row r="166" spans="9:12" ht="19.5" thickBot="1" x14ac:dyDescent="0.35">
      <c r="I166" s="28" t="s">
        <v>623</v>
      </c>
      <c r="J166" s="15">
        <v>38</v>
      </c>
      <c r="K166" s="3"/>
      <c r="L166" s="17" t="e">
        <f t="shared" si="3"/>
        <v>#N/A</v>
      </c>
    </row>
    <row r="167" spans="9:12" ht="19.5" thickBot="1" x14ac:dyDescent="0.35">
      <c r="I167" s="28" t="s">
        <v>624</v>
      </c>
      <c r="J167" s="15">
        <v>37</v>
      </c>
      <c r="K167" s="3"/>
      <c r="L167" s="17" t="e">
        <f t="shared" si="3"/>
        <v>#N/A</v>
      </c>
    </row>
    <row r="168" spans="9:12" ht="19.5" thickBot="1" x14ac:dyDescent="0.35">
      <c r="I168" s="28" t="s">
        <v>625</v>
      </c>
      <c r="J168" s="15">
        <v>36</v>
      </c>
      <c r="K168" s="3"/>
      <c r="L168" s="17" t="e">
        <f t="shared" si="3"/>
        <v>#N/A</v>
      </c>
    </row>
    <row r="169" spans="9:12" ht="19.5" thickBot="1" x14ac:dyDescent="0.35">
      <c r="I169" s="28" t="s">
        <v>626</v>
      </c>
      <c r="J169" s="15">
        <v>35</v>
      </c>
      <c r="K169" s="3"/>
      <c r="L169" s="17" t="e">
        <f>RANK(C170,C:C,1)</f>
        <v>#N/A</v>
      </c>
    </row>
    <row r="170" spans="9:12" ht="19.5" thickBot="1" x14ac:dyDescent="0.35">
      <c r="I170" s="28" t="s">
        <v>627</v>
      </c>
      <c r="J170" s="15">
        <v>34</v>
      </c>
      <c r="K170" s="3"/>
      <c r="L170" s="17" t="e">
        <f t="shared" si="3"/>
        <v>#N/A</v>
      </c>
    </row>
    <row r="171" spans="9:12" ht="19.5" thickBot="1" x14ac:dyDescent="0.35">
      <c r="I171" s="28" t="s">
        <v>628</v>
      </c>
      <c r="J171" s="15">
        <v>33</v>
      </c>
      <c r="K171" s="3"/>
      <c r="L171" s="17" t="e">
        <f t="shared" si="3"/>
        <v>#N/A</v>
      </c>
    </row>
    <row r="172" spans="9:12" ht="19.5" thickBot="1" x14ac:dyDescent="0.35">
      <c r="I172" s="28" t="s">
        <v>629</v>
      </c>
      <c r="J172" s="15">
        <v>32</v>
      </c>
      <c r="K172" s="3"/>
      <c r="L172" s="17" t="e">
        <f t="shared" si="3"/>
        <v>#N/A</v>
      </c>
    </row>
    <row r="173" spans="9:12" ht="19.5" thickBot="1" x14ac:dyDescent="0.35">
      <c r="I173" s="28" t="s">
        <v>630</v>
      </c>
      <c r="J173" s="15">
        <v>31</v>
      </c>
      <c r="K173" s="3"/>
      <c r="L173" s="17" t="e">
        <f t="shared" si="3"/>
        <v>#N/A</v>
      </c>
    </row>
    <row r="174" spans="9:12" ht="19.5" thickBot="1" x14ac:dyDescent="0.35">
      <c r="I174" s="28" t="s">
        <v>631</v>
      </c>
      <c r="J174" s="15">
        <v>30</v>
      </c>
      <c r="K174" s="3"/>
      <c r="L174" s="17" t="e">
        <f t="shared" si="3"/>
        <v>#N/A</v>
      </c>
    </row>
    <row r="175" spans="9:12" ht="19.5" thickBot="1" x14ac:dyDescent="0.35">
      <c r="I175" s="28" t="s">
        <v>632</v>
      </c>
      <c r="J175" s="15">
        <v>29</v>
      </c>
      <c r="K175" s="3"/>
      <c r="L175" s="17" t="e">
        <f t="shared" si="3"/>
        <v>#N/A</v>
      </c>
    </row>
    <row r="176" spans="9:12" ht="19.5" thickBot="1" x14ac:dyDescent="0.35">
      <c r="I176" s="28" t="s">
        <v>633</v>
      </c>
      <c r="J176" s="15">
        <v>28</v>
      </c>
      <c r="K176" s="3"/>
      <c r="L176" s="17" t="e">
        <f t="shared" si="3"/>
        <v>#N/A</v>
      </c>
    </row>
    <row r="177" spans="9:12" ht="19.5" thickBot="1" x14ac:dyDescent="0.35">
      <c r="I177" s="28" t="s">
        <v>634</v>
      </c>
      <c r="J177" s="15">
        <v>27</v>
      </c>
      <c r="K177" s="3"/>
      <c r="L177" s="17" t="e">
        <f t="shared" si="3"/>
        <v>#N/A</v>
      </c>
    </row>
    <row r="178" spans="9:12" ht="19.5" thickBot="1" x14ac:dyDescent="0.35">
      <c r="I178" s="28" t="s">
        <v>635</v>
      </c>
      <c r="J178" s="15">
        <v>26</v>
      </c>
      <c r="K178" s="3"/>
      <c r="L178" s="17" t="e">
        <f t="shared" si="3"/>
        <v>#N/A</v>
      </c>
    </row>
    <row r="179" spans="9:12" ht="19.5" thickBot="1" x14ac:dyDescent="0.35">
      <c r="I179" s="28" t="s">
        <v>636</v>
      </c>
      <c r="J179" s="15">
        <v>25</v>
      </c>
      <c r="K179" s="3"/>
      <c r="L179" s="17" t="e">
        <f t="shared" si="3"/>
        <v>#N/A</v>
      </c>
    </row>
    <row r="180" spans="9:12" ht="19.5" thickBot="1" x14ac:dyDescent="0.35">
      <c r="I180" s="28" t="s">
        <v>637</v>
      </c>
      <c r="J180" s="15">
        <v>24</v>
      </c>
      <c r="K180" s="3"/>
      <c r="L180" s="17" t="e">
        <f t="shared" si="3"/>
        <v>#N/A</v>
      </c>
    </row>
    <row r="181" spans="9:12" ht="19.5" thickBot="1" x14ac:dyDescent="0.35">
      <c r="I181" s="28" t="s">
        <v>638</v>
      </c>
      <c r="J181" s="15">
        <v>23</v>
      </c>
      <c r="K181" s="3"/>
      <c r="L181" s="17" t="e">
        <f t="shared" si="3"/>
        <v>#N/A</v>
      </c>
    </row>
    <row r="182" spans="9:12" ht="19.5" thickBot="1" x14ac:dyDescent="0.35">
      <c r="I182" s="28" t="s">
        <v>639</v>
      </c>
      <c r="J182" s="15">
        <v>22</v>
      </c>
      <c r="K182" s="3"/>
      <c r="L182" s="17" t="e">
        <f t="shared" si="3"/>
        <v>#N/A</v>
      </c>
    </row>
    <row r="183" spans="9:12" ht="19.5" thickBot="1" x14ac:dyDescent="0.35">
      <c r="I183" s="28" t="s">
        <v>640</v>
      </c>
      <c r="J183" s="15">
        <v>21</v>
      </c>
      <c r="K183" s="3"/>
      <c r="L183" s="17" t="e">
        <f t="shared" si="3"/>
        <v>#N/A</v>
      </c>
    </row>
    <row r="184" spans="9:12" ht="15.75" thickBot="1" x14ac:dyDescent="0.3">
      <c r="I184" s="28" t="s">
        <v>641</v>
      </c>
      <c r="J184" s="15">
        <v>20</v>
      </c>
      <c r="K184" s="3"/>
    </row>
    <row r="185" spans="9:12" ht="15.75" thickBot="1" x14ac:dyDescent="0.3">
      <c r="I185" s="28" t="s">
        <v>642</v>
      </c>
      <c r="J185" s="15">
        <v>19</v>
      </c>
      <c r="K185" s="3"/>
    </row>
    <row r="186" spans="9:12" ht="15.75" thickBot="1" x14ac:dyDescent="0.3">
      <c r="I186" s="28" t="s">
        <v>643</v>
      </c>
      <c r="J186" s="15">
        <v>18</v>
      </c>
      <c r="K186" s="3"/>
    </row>
    <row r="187" spans="9:12" ht="15.75" thickBot="1" x14ac:dyDescent="0.3">
      <c r="I187" s="28" t="s">
        <v>644</v>
      </c>
      <c r="J187" s="15">
        <v>17</v>
      </c>
      <c r="K187" s="3"/>
    </row>
    <row r="188" spans="9:12" ht="15.75" thickBot="1" x14ac:dyDescent="0.3">
      <c r="I188" s="28" t="s">
        <v>645</v>
      </c>
      <c r="J188" s="15">
        <v>16</v>
      </c>
      <c r="K188" s="3"/>
    </row>
    <row r="189" spans="9:12" ht="15.75" thickBot="1" x14ac:dyDescent="0.3">
      <c r="I189" s="28" t="s">
        <v>646</v>
      </c>
      <c r="J189" s="15">
        <v>15</v>
      </c>
      <c r="K189" s="3"/>
    </row>
    <row r="190" spans="9:12" ht="15.75" thickBot="1" x14ac:dyDescent="0.3">
      <c r="I190" s="28" t="s">
        <v>647</v>
      </c>
      <c r="J190" s="15">
        <v>14</v>
      </c>
      <c r="K190" s="3"/>
    </row>
    <row r="191" spans="9:12" ht="15.75" thickBot="1" x14ac:dyDescent="0.3">
      <c r="I191" s="28" t="s">
        <v>648</v>
      </c>
      <c r="J191" s="15">
        <v>13</v>
      </c>
      <c r="K191" s="3"/>
    </row>
    <row r="192" spans="9:12" ht="15.75" thickBot="1" x14ac:dyDescent="0.3">
      <c r="I192" s="28" t="s">
        <v>649</v>
      </c>
      <c r="J192" s="15">
        <v>12</v>
      </c>
      <c r="K192" s="3"/>
    </row>
    <row r="193" spans="9:11" ht="15.75" thickBot="1" x14ac:dyDescent="0.3">
      <c r="I193" s="28" t="s">
        <v>650</v>
      </c>
      <c r="J193" s="15">
        <v>11</v>
      </c>
      <c r="K193" s="3"/>
    </row>
    <row r="194" spans="9:11" ht="15.75" thickBot="1" x14ac:dyDescent="0.3">
      <c r="I194" s="28" t="s">
        <v>651</v>
      </c>
      <c r="J194" s="15">
        <v>10</v>
      </c>
      <c r="K194" s="3"/>
    </row>
    <row r="195" spans="9:11" ht="15.75" thickBot="1" x14ac:dyDescent="0.3">
      <c r="I195" s="28" t="s">
        <v>652</v>
      </c>
      <c r="J195" s="15">
        <v>9</v>
      </c>
      <c r="K195" s="3"/>
    </row>
    <row r="196" spans="9:11" ht="15.75" thickBot="1" x14ac:dyDescent="0.3">
      <c r="I196" s="28" t="s">
        <v>653</v>
      </c>
      <c r="J196" s="15">
        <v>8</v>
      </c>
      <c r="K196" s="3"/>
    </row>
    <row r="197" spans="9:11" ht="15.75" thickBot="1" x14ac:dyDescent="0.3">
      <c r="I197" s="28" t="s">
        <v>654</v>
      </c>
      <c r="J197" s="15">
        <v>7</v>
      </c>
      <c r="K197" s="3"/>
    </row>
    <row r="198" spans="9:11" ht="15.75" thickBot="1" x14ac:dyDescent="0.3">
      <c r="I198" s="28" t="s">
        <v>655</v>
      </c>
      <c r="J198" s="15">
        <v>6</v>
      </c>
      <c r="K198" s="3"/>
    </row>
    <row r="199" spans="9:11" ht="15.75" thickBot="1" x14ac:dyDescent="0.3">
      <c r="I199" s="28" t="s">
        <v>656</v>
      </c>
      <c r="J199" s="15">
        <v>5</v>
      </c>
      <c r="K199" s="3"/>
    </row>
    <row r="200" spans="9:11" ht="15.75" thickBot="1" x14ac:dyDescent="0.3">
      <c r="I200" s="28" t="s">
        <v>657</v>
      </c>
      <c r="J200" s="15">
        <v>4</v>
      </c>
      <c r="K200" s="3"/>
    </row>
    <row r="201" spans="9:11" ht="15.75" thickBot="1" x14ac:dyDescent="0.3">
      <c r="I201" s="28" t="s">
        <v>658</v>
      </c>
      <c r="J201" s="15">
        <v>3</v>
      </c>
      <c r="K201" s="3"/>
    </row>
    <row r="202" spans="9:11" ht="15.75" thickBot="1" x14ac:dyDescent="0.3">
      <c r="I202" s="28" t="s">
        <v>659</v>
      </c>
      <c r="J202" s="15">
        <v>2</v>
      </c>
      <c r="K202" s="3"/>
    </row>
    <row r="203" spans="9:11" ht="15.75" thickBot="1" x14ac:dyDescent="0.3">
      <c r="I203" s="28" t="s">
        <v>660</v>
      </c>
      <c r="J203" s="15">
        <v>1</v>
      </c>
      <c r="K203" s="3"/>
    </row>
    <row r="204" spans="9:11" ht="15.75" thickBot="1" x14ac:dyDescent="0.3">
      <c r="I204" s="28" t="s">
        <v>661</v>
      </c>
      <c r="J204" s="15">
        <v>0</v>
      </c>
      <c r="K204" s="3"/>
    </row>
  </sheetData>
  <mergeCells count="4">
    <mergeCell ref="I1:J1"/>
    <mergeCell ref="L1:L3"/>
    <mergeCell ref="I2:I3"/>
    <mergeCell ref="J2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24</vt:i4>
      </vt:variant>
    </vt:vector>
  </HeadingPairs>
  <TitlesOfParts>
    <vt:vector size="24" baseType="lpstr">
      <vt:lpstr>50м мальчики 2007 и моложе</vt:lpstr>
      <vt:lpstr>Таблица результатов МД2</vt:lpstr>
      <vt:lpstr>50м девочки 2007 и моложе</vt:lpstr>
      <vt:lpstr>Таблица результатов МД3</vt:lpstr>
      <vt:lpstr>100м мальчики 2006</vt:lpstr>
      <vt:lpstr>100 м мальчики 2005</vt:lpstr>
      <vt:lpstr>100м мальчики 2004</vt:lpstr>
      <vt:lpstr>Таблица результатов МД</vt:lpstr>
      <vt:lpstr> 100м девочки 2006</vt:lpstr>
      <vt:lpstr>100м девочки 2005</vt:lpstr>
      <vt:lpstr>100м девочки 2004</vt:lpstr>
      <vt:lpstr>Таблица результатов МД1</vt:lpstr>
      <vt:lpstr>200м комп юноши 2003</vt:lpstr>
      <vt:lpstr>200м комп юноши 2002</vt:lpstr>
      <vt:lpstr>200м комп юноши 2001 </vt:lpstr>
      <vt:lpstr>200м комп юноши 2000</vt:lpstr>
      <vt:lpstr>200м комп юноши 1999 и старше </vt:lpstr>
      <vt:lpstr>Таблица результатов МД4</vt:lpstr>
      <vt:lpstr>200м комп девушки 2003</vt:lpstr>
      <vt:lpstr>200м комп девушки 2002 </vt:lpstr>
      <vt:lpstr>200м комп девушки 2001</vt:lpstr>
      <vt:lpstr>200м комп девушки 2000</vt:lpstr>
      <vt:lpstr>200м комп девушки 1999 и старше</vt:lpstr>
      <vt:lpstr>Таблица результатов МД5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</dc:creator>
  <cp:lastModifiedBy>DEN</cp:lastModifiedBy>
  <cp:lastPrinted>2015-12-14T11:36:48Z</cp:lastPrinted>
  <dcterms:created xsi:type="dcterms:W3CDTF">2015-12-10T05:43:33Z</dcterms:created>
  <dcterms:modified xsi:type="dcterms:W3CDTF">2015-12-15T07:38:53Z</dcterms:modified>
</cp:coreProperties>
</file>